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SEFA NOTES" sheetId="161" r:id="rId29"/>
    <sheet name="SEFA NOTES (2)" sheetId="168" r:id="rId30"/>
    <sheet name="SF&amp;QC Sec-1" sheetId="162" r:id="rId31"/>
    <sheet name="SF&amp;QC Sec-2" sheetId="163" r:id="rId32"/>
    <sheet name="SF&amp;QC Sec-2 (2)" sheetId="169"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5">#REF!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17">#REF!</definedName>
    <definedName name="SCHCTY" localSheetId="35">#REF!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17">#REF!</definedName>
    <definedName name="SCHNMBR" localSheetId="35">#REF!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17">#REF!</definedName>
    <definedName name="SCHNME" localSheetId="35">#REF!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17">#REF!</definedName>
    <definedName name="SUPT" localSheetId="35">#REF!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9" i="170" l="1"/>
  <c r="B4" i="170"/>
  <c r="D28" i="168"/>
  <c r="D28" i="161"/>
  <c r="H33" i="160" l="1"/>
  <c r="G33" i="160"/>
  <c r="F33" i="160"/>
  <c r="E33" i="160"/>
  <c r="B4" i="169" l="1"/>
  <c r="A4" i="168"/>
  <c r="B7773" i="106" l="1"/>
  <c r="D17" i="159" l="1"/>
  <c r="D87" i="36" l="1"/>
  <c r="D14" i="159" l="1"/>
  <c r="D12" i="159"/>
  <c r="C16" i="157"/>
  <c r="A15" i="157"/>
  <c r="K11" i="157"/>
  <c r="J11" i="157"/>
  <c r="I13" i="157"/>
  <c r="K18" i="157"/>
  <c r="G18" i="157"/>
  <c r="G15" i="157"/>
  <c r="G11" i="157"/>
  <c r="G10" i="157"/>
  <c r="G9" i="157"/>
  <c r="A14" i="157"/>
  <c r="G7" i="157"/>
  <c r="E7" i="157"/>
  <c r="B2" i="170" s="1"/>
  <c r="A7" i="157"/>
  <c r="B1" i="170"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1" i="169"/>
  <c r="B2" i="165"/>
  <c r="B2" i="169"/>
  <c r="A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s="1"/>
  <c r="D5066" i="106" s="1"/>
  <c r="D12" i="5"/>
  <c r="B5334" i="106" s="1"/>
  <c r="D5334" i="106" s="1"/>
  <c r="E12" i="5"/>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F110" i="34" s="1"/>
  <c r="B4357" i="106"/>
  <c r="D4357" i="106" s="1"/>
  <c r="E172" i="5"/>
  <c r="H172" i="5"/>
  <c r="I172" i="5"/>
  <c r="B4363" i="106" s="1"/>
  <c r="D4363" i="106" s="1"/>
  <c r="J172" i="5"/>
  <c r="B6396" i="106" s="1"/>
  <c r="D6396" i="106" s="1"/>
  <c r="K172" i="5"/>
  <c r="B5000" i="106" s="1"/>
  <c r="D5000" i="106" s="1"/>
  <c r="K173" i="5"/>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I274" i="5"/>
  <c r="C5" i="4"/>
  <c r="B3405" i="106" s="1"/>
  <c r="D3405" i="106" s="1"/>
  <c r="F5" i="4"/>
  <c r="B3408" i="106" s="1"/>
  <c r="D3408" i="106" s="1"/>
  <c r="G14" i="4"/>
  <c r="B2609" i="106" s="1"/>
  <c r="D2609" i="106" s="1"/>
  <c r="G15" i="4"/>
  <c r="B6032" i="106" s="1"/>
  <c r="D6032" i="106" s="1"/>
  <c r="F13" i="4"/>
  <c r="B2596" i="106"/>
  <c r="D2596" i="106" s="1"/>
  <c r="C14" i="4"/>
  <c r="B2558" i="106" s="1"/>
  <c r="D2558" i="106" s="1"/>
  <c r="D14" i="4"/>
  <c r="B2570" i="106" s="1"/>
  <c r="D2570" i="106" s="1"/>
  <c r="F14" i="4"/>
  <c r="E15" i="4"/>
  <c r="B2633" i="106" s="1"/>
  <c r="D2633" i="106" s="1"/>
  <c r="N22" i="3"/>
  <c r="B283" i="106" s="1"/>
  <c r="D283" i="106" s="1"/>
  <c r="N23" i="3"/>
  <c r="B284" i="106" s="1"/>
  <c r="D284"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G173" i="5"/>
  <c r="B5778" i="106" s="1"/>
  <c r="D5778" i="106" s="1"/>
  <c r="F129" i="34"/>
  <c r="F127" i="34"/>
  <c r="F94" i="34"/>
  <c r="B5847" i="106"/>
  <c r="D5847" i="106" s="1"/>
  <c r="B5752" i="106"/>
  <c r="D5752" i="106" s="1"/>
  <c r="B5599" i="106"/>
  <c r="D5599" i="106" s="1"/>
  <c r="K274" i="5"/>
  <c r="J109" i="5"/>
  <c r="J4" i="4" s="1"/>
  <c r="B6220" i="106" s="1"/>
  <c r="D6220" i="106" s="1"/>
  <c r="F109" i="5"/>
  <c r="F4" i="4" s="1"/>
  <c r="D109" i="5"/>
  <c r="D4" i="4" s="1"/>
  <c r="B2564" i="106" s="1"/>
  <c r="D2564" i="106" s="1"/>
  <c r="F105" i="34"/>
  <c r="F104" i="34"/>
  <c r="D7" i="7"/>
  <c r="B1763" i="106" s="1"/>
  <c r="D1763" i="106" s="1"/>
  <c r="B5588" i="106"/>
  <c r="D5588" i="106" s="1"/>
  <c r="B1746" i="106"/>
  <c r="D1746" i="106" s="1"/>
  <c r="D17" i="7"/>
  <c r="B4104" i="106" s="1"/>
  <c r="D4104" i="106" s="1"/>
  <c r="D12" i="7"/>
  <c r="B1769" i="106" s="1"/>
  <c r="D1769" i="106" s="1"/>
  <c r="D18" i="7"/>
  <c r="B4105" i="106" s="1"/>
  <c r="D4105" i="106" s="1"/>
  <c r="D15" i="7"/>
  <c r="B1772" i="106" s="1"/>
  <c r="D1772" i="106" s="1"/>
  <c r="D60" i="36" l="1"/>
  <c r="D59" i="36"/>
  <c r="B5992" i="106"/>
  <c r="D5992" i="106" s="1"/>
  <c r="K109" i="5"/>
  <c r="B5873" i="106"/>
  <c r="D5873" i="106" s="1"/>
  <c r="H109" i="5"/>
  <c r="L354" i="29"/>
  <c r="B6895" i="106"/>
  <c r="D6895" i="106" s="1"/>
  <c r="F48" i="34"/>
  <c r="K275" i="5"/>
  <c r="K7" i="4"/>
  <c r="B3718" i="106" s="1"/>
  <c r="D3718" i="106" s="1"/>
  <c r="B5356" i="106"/>
  <c r="D5356" i="106" s="1"/>
  <c r="B6352" i="106"/>
  <c r="D6352" i="106" s="1"/>
  <c r="J173" i="5"/>
  <c r="J275" i="5" s="1"/>
  <c r="B6839" i="106"/>
  <c r="D6839" i="106" s="1"/>
  <c r="F126" i="34"/>
  <c r="F172" i="5"/>
  <c r="B5644" i="106" s="1"/>
  <c r="D5644" i="106" s="1"/>
  <c r="B5618" i="106"/>
  <c r="D5618" i="106" s="1"/>
  <c r="B7200" i="106"/>
  <c r="D7200" i="106" s="1"/>
  <c r="D331" i="29"/>
  <c r="B7217" i="106" s="1"/>
  <c r="D7217" i="106" s="1"/>
  <c r="B7144" i="106"/>
  <c r="D7144" i="106" s="1"/>
  <c r="K323" i="29"/>
  <c r="B6879" i="106"/>
  <c r="D6879" i="106" s="1"/>
  <c r="F40" i="34"/>
  <c r="F130" i="34"/>
  <c r="K6" i="4"/>
  <c r="B3570" i="106" s="1"/>
  <c r="D3570" i="106" s="1"/>
  <c r="B6014" i="106"/>
  <c r="D6014" i="106" s="1"/>
  <c r="B5394" i="106"/>
  <c r="D5394" i="106" s="1"/>
  <c r="D172" i="5"/>
  <c r="B5360" i="106"/>
  <c r="D5360" i="106" s="1"/>
  <c r="D5" i="4"/>
  <c r="B3406" i="106" s="1"/>
  <c r="D3406" i="106" s="1"/>
  <c r="D11" i="7"/>
  <c r="B1768" i="106" s="1"/>
  <c r="D1768" i="106" s="1"/>
  <c r="F106" i="34"/>
  <c r="C172" i="5"/>
  <c r="G4" i="4"/>
  <c r="B2603" i="106" s="1"/>
  <c r="D2603" i="106" s="1"/>
  <c r="F128" i="34"/>
  <c r="G5" i="4"/>
  <c r="B3409" i="106" s="1"/>
  <c r="D3409" i="106" s="1"/>
  <c r="I173" i="5"/>
  <c r="B5899" i="106"/>
  <c r="D5899" i="106" s="1"/>
  <c r="H173" i="5"/>
  <c r="B5513" i="106"/>
  <c r="D5513" i="106" s="1"/>
  <c r="E109" i="5"/>
  <c r="E4" i="4" s="1"/>
  <c r="B2630" i="106" s="1"/>
  <c r="D2630" i="106" s="1"/>
  <c r="B1754" i="106"/>
  <c r="D1754" i="106" s="1"/>
  <c r="D14" i="7"/>
  <c r="B1770" i="106" s="1"/>
  <c r="D1770" i="106" s="1"/>
  <c r="F93" i="34"/>
  <c r="B5096" i="106"/>
  <c r="D5096" i="106" s="1"/>
  <c r="L305" i="29"/>
  <c r="K329" i="29"/>
  <c r="K341" i="29"/>
  <c r="K13" i="4" s="1"/>
  <c r="B3572" i="106" s="1"/>
  <c r="D3572" i="106" s="1"/>
  <c r="B3670" i="106"/>
  <c r="D3670" i="106" s="1"/>
  <c r="B3626" i="106"/>
  <c r="D3626" i="106" s="1"/>
  <c r="D341" i="29"/>
  <c r="B1529" i="106"/>
  <c r="D1529" i="106" s="1"/>
  <c r="D305" i="29"/>
  <c r="B1530" i="106" s="1"/>
  <c r="D1530" i="106" s="1"/>
  <c r="B1339" i="106"/>
  <c r="D1339" i="106" s="1"/>
  <c r="C204" i="29"/>
  <c r="B1340" i="106" s="1"/>
  <c r="D1340" i="106" s="1"/>
  <c r="E138" i="29"/>
  <c r="B4203" i="106" s="1"/>
  <c r="D4203" i="106" s="1"/>
  <c r="B4202" i="106"/>
  <c r="D4202" i="106" s="1"/>
  <c r="D7245" i="106"/>
  <c r="K76" i="4"/>
  <c r="B3586" i="106" s="1"/>
  <c r="D3586" i="106" s="1"/>
  <c r="B3703" i="106"/>
  <c r="D3703" i="106" s="1"/>
  <c r="B3254" i="106"/>
  <c r="D3254" i="106" s="1"/>
  <c r="F77" i="4"/>
  <c r="B3255" i="106" s="1"/>
  <c r="D3255" i="106" s="1"/>
  <c r="B1512" i="106"/>
  <c r="D1512" i="106" s="1"/>
  <c r="K286" i="29"/>
  <c r="B1225" i="106"/>
  <c r="D1225" i="106" s="1"/>
  <c r="C150" i="29"/>
  <c r="B1226" i="106" s="1"/>
  <c r="D1226" i="106" s="1"/>
  <c r="H352" i="29"/>
  <c r="B7242" i="106" s="1"/>
  <c r="D7242" i="106" s="1"/>
  <c r="B3649" i="106"/>
  <c r="D3649" i="106" s="1"/>
  <c r="G354" i="29"/>
  <c r="B3650" i="106" s="1"/>
  <c r="D3650" i="106" s="1"/>
  <c r="F21" i="8"/>
  <c r="B3689" i="106"/>
  <c r="D3689" i="106" s="1"/>
  <c r="B1239" i="106"/>
  <c r="D1239" i="106" s="1"/>
  <c r="E129" i="29"/>
  <c r="B3675" i="106"/>
  <c r="D3675" i="106" s="1"/>
  <c r="K349" i="29"/>
  <c r="B3676" i="106" s="1"/>
  <c r="D3676" i="106" s="1"/>
  <c r="B3656" i="106"/>
  <c r="D3656" i="106" s="1"/>
  <c r="H354" i="29"/>
  <c r="B3660" i="106" s="1"/>
  <c r="D3660" i="106" s="1"/>
  <c r="K223" i="29"/>
  <c r="K344" i="29"/>
  <c r="E204" i="29"/>
  <c r="B1353" i="106" s="1"/>
  <c r="D1353" i="106" s="1"/>
  <c r="B1264" i="106"/>
  <c r="D1264" i="106" s="1"/>
  <c r="K110" i="29"/>
  <c r="B1126" i="106"/>
  <c r="D1126" i="106" s="1"/>
  <c r="B169" i="106"/>
  <c r="D169" i="106" s="1"/>
  <c r="B122" i="106"/>
  <c r="D122" i="106" s="1"/>
  <c r="E305" i="29"/>
  <c r="B1536" i="106" s="1"/>
  <c r="D1536" i="106" s="1"/>
  <c r="B1274" i="106"/>
  <c r="D1274" i="106" s="1"/>
  <c r="E102" i="29"/>
  <c r="B2790" i="106" s="1"/>
  <c r="D2790" i="106" s="1"/>
  <c r="J88" i="28"/>
  <c r="I77" i="4"/>
  <c r="B3319" i="106" s="1"/>
  <c r="D3319" i="106" s="1"/>
  <c r="K16" i="11"/>
  <c r="B2055" i="106" s="1"/>
  <c r="D2055" i="106" s="1"/>
  <c r="F16" i="11"/>
  <c r="B2031" i="106" s="1"/>
  <c r="D2031" i="106" s="1"/>
  <c r="F27" i="108"/>
  <c r="F38" i="34"/>
  <c r="C109" i="5"/>
  <c r="B5121" i="106" s="1"/>
  <c r="D5121" i="106" s="1"/>
  <c r="C41" i="3"/>
  <c r="B93" i="106" s="1"/>
  <c r="D93"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3447" i="106"/>
  <c r="D3447" i="106" s="1"/>
  <c r="D19" i="7"/>
  <c r="B1775" i="106" s="1"/>
  <c r="D1775" i="106" s="1"/>
  <c r="B7270" i="106"/>
  <c r="C34" i="131"/>
  <c r="F175" i="34" l="1"/>
  <c r="B7055" i="106"/>
  <c r="D7055" i="106" s="1"/>
  <c r="K332" i="29"/>
  <c r="B7225" i="106" s="1"/>
  <c r="D7225" i="106" s="1"/>
  <c r="K102" i="29"/>
  <c r="B1145" i="106" s="1"/>
  <c r="D1145" i="106" s="1"/>
  <c r="B3674" i="106"/>
  <c r="D3674" i="106" s="1"/>
  <c r="K15" i="4"/>
  <c r="B3573" i="106" s="1"/>
  <c r="D3573" i="106" s="1"/>
  <c r="B5906" i="106"/>
  <c r="D5906" i="106" s="1"/>
  <c r="H6" i="4"/>
  <c r="B2656" i="106" s="1"/>
  <c r="D2656" i="106" s="1"/>
  <c r="B1151" i="106"/>
  <c r="D1151" i="106" s="1"/>
  <c r="K112" i="29"/>
  <c r="B1474" i="106"/>
  <c r="D1474" i="106" s="1"/>
  <c r="G12" i="4"/>
  <c r="B2607" i="106" s="1"/>
  <c r="D2607" i="106" s="1"/>
  <c r="B1879" i="106"/>
  <c r="D1879" i="106" s="1"/>
  <c r="H22" i="37"/>
  <c r="K4" i="4"/>
  <c r="B6028" i="106"/>
  <c r="D6028" i="106" s="1"/>
  <c r="D30" i="36"/>
  <c r="B7760" i="106"/>
  <c r="D7760" i="106" s="1"/>
  <c r="B1241" i="106"/>
  <c r="D1241" i="106" s="1"/>
  <c r="E150" i="29"/>
  <c r="B1242" i="106" s="1"/>
  <c r="D1242" i="106" s="1"/>
  <c r="B4216" i="106"/>
  <c r="D4216" i="106" s="1"/>
  <c r="I6" i="4"/>
  <c r="B5011" i="106" s="1"/>
  <c r="D5011" i="106" s="1"/>
  <c r="C173" i="5"/>
  <c r="B5214" i="106"/>
  <c r="D5214" i="106" s="1"/>
  <c r="B7207" i="106"/>
  <c r="D7207" i="106" s="1"/>
  <c r="J13" i="4"/>
  <c r="B7042" i="106" s="1"/>
  <c r="D7042" i="106" s="1"/>
  <c r="B6397" i="106"/>
  <c r="D6397" i="106" s="1"/>
  <c r="J6" i="4"/>
  <c r="B6221" i="106" s="1"/>
  <c r="D6221" i="106" s="1"/>
  <c r="B1515" i="106"/>
  <c r="D1515" i="106" s="1"/>
  <c r="G16" i="4"/>
  <c r="B2611" i="106" s="1"/>
  <c r="D2611" i="106" s="1"/>
  <c r="B5412" i="106"/>
  <c r="D5412" i="106" s="1"/>
  <c r="D173" i="5"/>
  <c r="H4" i="4"/>
  <c r="B6025" i="106"/>
  <c r="D6025" i="106" s="1"/>
  <c r="F173" i="5"/>
  <c r="L16" i="11"/>
  <c r="B2061" i="106" s="1"/>
  <c r="D2061" i="106" s="1"/>
  <c r="C114" i="29"/>
  <c r="B757" i="106" s="1"/>
  <c r="D757" i="106" s="1"/>
  <c r="C4" i="4"/>
  <c r="B2551" i="106" s="1"/>
  <c r="D2551"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5421" i="106"/>
  <c r="D5421" i="106" s="1"/>
  <c r="D6" i="4"/>
  <c r="B2566" i="106" s="1"/>
  <c r="D2566" i="106" s="1"/>
  <c r="F53" i="34"/>
  <c r="F275" i="5"/>
  <c r="B5720" i="106" s="1"/>
  <c r="D5720" i="106" s="1"/>
  <c r="B5653" i="106"/>
  <c r="D5653" i="106" s="1"/>
  <c r="F6" i="4"/>
  <c r="B5223" i="106"/>
  <c r="D5223" i="106" s="1"/>
  <c r="C6" i="4"/>
  <c r="B2553" i="106" s="1"/>
  <c r="D2553" i="106" s="1"/>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593" i="106"/>
  <c r="D2593" i="106" s="1"/>
  <c r="F8" i="4"/>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D6" i="146"/>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<sst xmlns="http://schemas.openxmlformats.org/spreadsheetml/2006/main" count="5237" uniqueCount="2188">
  <si>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</si>
  <si>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</si>
  <si>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</si>
  <si>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</si>
  <si>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</si>
  <si>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</si>
  <si>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</si>
  <si>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</si>
  <si>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</si>
  <si>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</si>
  <si>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</si>
  <si>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</si>
  <si>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</si>
  <si>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</si>
  <si>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</si>
  <si>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</si>
  <si>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</si>
  <si>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</si>
  <si>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</si>
  <si>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</si>
  <si>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</si>
  <si>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</si>
  <si>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</si>
  <si>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</si>
  <si>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</si>
  <si>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</si>
  <si>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</si>
  <si>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</si>
  <si>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</si>
  <si>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</si>
  <si>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</si>
  <si>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</si>
  <si>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</si>
  <si>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</si>
  <si>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</si>
  <si>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</si>
  <si>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</si>
  <si>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</si>
  <si>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</si>
  <si>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</si>
  <si>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</si>
  <si>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</si>
  <si>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</si>
  <si>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</si>
  <si>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</si>
  <si>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</si>
  <si>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</si>
  <si>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</si>
  <si>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</si>
  <si>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</si>
  <si>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</si>
  <si>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</si>
  <si>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</si>
  <si>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</si>
  <si>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</si>
  <si>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</si>
  <si>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</si>
  <si>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</si>
  <si>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</si>
  <si>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</si>
  <si>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</si>
  <si>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</si>
  <si>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</si>
  <si>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</si>
  <si>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</si>
  <si>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</si>
  <si>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</si>
  <si>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</si>
  <si>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</si>
  <si>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</si>
  <si>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</si>
  <si>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</si>
  <si>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</si>
  <si>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</si>
  <si>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</si>
  <si>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</si>
  <si>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</si>
  <si>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</si>
  <si>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</si>
  <si>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</si>
  <si>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</si>
  <si>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</si>
  <si>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</si>
  <si>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</si>
  <si>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</si>
  <si>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</si>
  <si>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</si>
  <si>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</si>
  <si>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</si>
  <si>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</si>
  <si>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</si>
  <si>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</si>
  <si>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</si>
  <si>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</si>
  <si>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</si>
  <si>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</si>
  <si>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</si>
  <si>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</si>
  <si>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</si>
  <si>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</si>
  <si>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</si>
  <si>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</si>
  <si>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</si>
  <si>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</si>
  <si>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</si>
  <si>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</si>
  <si>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</si>
  <si>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</si>
  <si>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</si>
  <si>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</si>
  <si>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</si>
  <si>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</si>
  <si>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</si>
  <si>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</si>
  <si>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</si>
  <si>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</si>
  <si>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</si>
  <si>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</si>
  <si>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</si>
  <si>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</si>
  <si>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</si>
  <si>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</si>
  <si>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</si>
  <si>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</si>
  <si>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</si>
  <si>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</si>
  <si>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</si>
  <si>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</si>
  <si>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</si>
  <si>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</si>
  <si>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</si>
  <si>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</si>
  <si>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</si>
  <si>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</si>
  <si>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</si>
  <si>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</si>
  <si>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</si>
  <si>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</si>
  <si>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</si>
  <si>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</si>
  <si>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</si>
  <si>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</si>
  <si>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</si>
  <si>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</si>
  <si>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</si>
  <si>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</si>
  <si>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</si>
  <si>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</si>
  <si>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</si>
  <si>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</si>
  <si>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</si>
  <si>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</si>
  <si>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</si>
  <si>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</si>
  <si>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</si>
  <si>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</si>
  <si>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</si>
  <si>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</si>
  <si>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</si>
  <si>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</si>
  <si>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</si>
  <si>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</si>
  <si>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</si>
  <si>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</si>
  <si>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</si>
  <si>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</si>
  <si>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</si>
  <si>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</si>
  <si>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</si>
  <si>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</si>
  <si>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</si>
  <si>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</si>
  <si>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</si>
  <si>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</si>
  <si>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</si>
  <si>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</si>
  <si>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</si>
  <si>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</si>
  <si>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</si>
  <si>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</si>
  <si>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</si>
  <si>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</si>
  <si>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</si>
  <si>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</si>
  <si>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</si>
  <si>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</si>
  <si>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</si>
  <si>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</si>
  <si>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</si>
  <si>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</si>
  <si>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</si>
  <si>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</si>
  <si>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</si>
  <si>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</si>
  <si>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</si>
  <si>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</si>
  <si>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</si>
  <si>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</si>
  <si>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</si>
  <si>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</si>
  <si>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</si>
  <si>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</si>
  <si>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</si>
  <si>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</si>
  <si>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</si>
  <si>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</si>
  <si>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</si>
  <si>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</si>
  <si>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</si>
  <si>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</si>
  <si>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</si>
  <si>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</si>
  <si>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</si>
  <si>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</si>
  <si>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</si>
  <si>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</si>
  <si>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</si>
  <si>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</si>
  <si>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</si>
  <si>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</si>
  <si>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</si>
  <si>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</si>
  <si>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</si>
  <si>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</si>
  <si>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</si>
  <si>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</si>
  <si>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</si>
  <si>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</si>
  <si>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</si>
  <si>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</si>
  <si>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</si>
  <si>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</si>
  <si>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</si>
  <si>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</si>
  <si>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</si>
  <si>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</si>
  <si>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</si>
  <si>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</si>
  <si>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</si>
  <si>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</si>
  <si>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</si>
  <si>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</si>
  <si>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</si>
  <si>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</si>
  <si>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</si>
  <si>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</si>
  <si>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</si>
  <si>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</si>
  <si>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</si>
  <si>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</si>
  <si>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</si>
  <si>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</si>
  <si>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</si>
  <si>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</si>
  <si>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</si>
  <si>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</si>
  <si>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</si>
  <si>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</si>
  <si>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</si>
  <si>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</si>
  <si>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</si>
  <si>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</si>
  <si>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</si>
  <si>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</si>
  <si>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</si>
  <si>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</si>
  <si>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</si>
  <si>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</si>
  <si>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</si>
  <si>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</si>
  <si>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</si>
  <si>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</si>
  <si>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</si>
  <si>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</si>
  <si>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</si>
  <si>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</si>
  <si>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</si>
  <si>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</si>
  <si>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</si>
  <si>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</si>
  <si>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</si>
  <si>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</si>
  <si>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</si>
  <si>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</si>
  <si>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</si>
  <si>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</si>
  <si>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</si>
  <si>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</si>
  <si>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</si>
  <si>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</si>
  <si>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</si>
  <si>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</si>
  <si>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</si>
  <si>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</si>
  <si>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</si>
  <si>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</si>
  <si>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</si>
  <si>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</si>
  <si>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</si>
  <si>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</si>
  <si>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</si>
  <si>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</si>
  <si>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</si>
  <si>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</si>
  <si>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</si>
  <si>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</si>
  <si>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</si>
  <si>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</si>
  <si>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</si>
  <si>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</si>
  <si>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</si>
  <si>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</si>
  <si>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</si>
  <si>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</si>
  <si>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</si>
  <si>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</si>
  <si>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</si>
  <si>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</si>
  <si>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</si>
  <si>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</si>
  <si>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</si>
  <si>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</si>
  <si>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</si>
  <si>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</si>
  <si>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</si>
  <si>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</si>
  <si>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</si>
  <si>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</si>
  <si>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</si>
  <si>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</si>
  <si>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</si>
  <si>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</si>
  <si>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</si>
  <si>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</si>
  <si>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</si>
  <si>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</si>
  <si>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</si>
  <si>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</si>
  <si>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</si>
  <si>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</si>
  <si>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</si>
  <si>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</si>
  <si>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</si>
  <si>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</si>
  <si>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</si>
  <si>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</si>
  <si>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</si>
  <si>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</si>
  <si>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</si>
  <si>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</si>
  <si>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</si>
  <si>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</si>
  <si>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</si>
  <si>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</si>
  <si>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</si>
  <si>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</si>
  <si>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</si>
  <si>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</si>
  <si>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</si>
  <si>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</si>
  <si>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</si>
  <si>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</si>
  <si>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</si>
  <si>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</si>
  <si>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</si>
  <si>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</si>
  <si>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</si>
  <si>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</si>
  <si>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</si>
  <si>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</si>
  <si>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</si>
  <si>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</si>
  <si>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</si>
  <si>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</si>
  <si>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</si>
  <si>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</si>
  <si>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</si>
  <si>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</si>
  <si>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</si>
  <si>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</si>
  <si>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</si>
  <si>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</si>
  <si>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</si>
  <si>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</si>
  <si>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</si>
  <si>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</si>
  <si>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</si>
  <si>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</si>
  <si>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</si>
  <si>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</si>
  <si>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</si>
  <si>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</si>
  <si>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</si>
  <si>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</si>
  <si>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</si>
  <si>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</si>
  <si>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</si>
  <si>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</si>
  <si>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</si>
  <si>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</si>
  <si>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</si>
  <si>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</si>
  <si>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</si>
  <si>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</si>
  <si>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</si>
  <si>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</si>
  <si>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</si>
  <si>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</si>
  <si>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</si>
  <si>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</si>
  <si>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</si>
  <si>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</si>
  <si>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</si>
  <si>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</si>
  <si>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</si>
  <si>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</si>
  <si>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</si>
  <si>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</si>
  <si>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</si>
  <si>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</si>
  <si>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</si>
  <si>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</si>
  <si>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</si>
  <si>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</si>
  <si>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</si>
  <si>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</si>
  <si>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</si>
  <si>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</si>
  <si>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</si>
  <si>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</si>
  <si>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</si>
  <si>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</si>
  <si>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</si>
  <si>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</si>
  <si>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</si>
  <si>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</si>
  <si>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</si>
  <si>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</si>
  <si>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</si>
  <si>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</si>
  <si>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</si>
  <si>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</si>
  <si>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</si>
  <si>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</si>
  <si>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</si>
  <si>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</si>
  <si>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</si>
  <si>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</si>
  <si>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</si>
  <si>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</si>
  <si>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</si>
  <si>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</si>
  <si>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</si>
  <si>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</si>
  <si>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</si>
  <si>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</si>
  <si>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</si>
  <si>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</si>
  <si>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</si>
  <si>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</si>
  <si>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</si>
  <si>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</si>
  <si>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</si>
  <si>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</si>
  <si>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</si>
  <si>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</si>
  <si>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</si>
  <si>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</si>
  <si>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</si>
  <si>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</si>
  <si>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</si>
  <si>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</si>
  <si>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</si>
  <si>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</si>
  <si>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</si>
  <si>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</si>
  <si>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</si>
  <si>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</si>
  <si>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</si>
  <si>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</si>
  <si>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</si>
  <si>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</si>
  <si>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</si>
  <si>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</si>
  <si>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</si>
  <si>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</si>
  <si>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</si>
  <si>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</si>
  <si>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</si>
  <si>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</si>
  <si>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</si>
  <si>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</si>
  <si>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</si>
  <si>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</si>
  <si>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</si>
  <si>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</si>
  <si>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</si>
  <si>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</si>
  <si>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</si>
  <si>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</si>
  <si>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</si>
  <si>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</si>
  <si>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</si>
  <si>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</si>
  <si>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</si>
  <si>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</si>
  <si>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</si>
  <si>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</si>
  <si>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</si>
  <si>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</si>
  <si>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</si>
  <si>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</si>
  <si>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</si>
  <si>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</si>
  <si>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</si>
  <si>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</si>
  <si>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</si>
  <si>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</si>
  <si>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</si>
  <si>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</si>
  <si>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</si>
  <si>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</si>
  <si>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</si>
  <si>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</si>
  <si>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</si>
  <si>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</si>
  <si>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</si>
  <si>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</si>
  <si>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</si>
  <si>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</si>
  <si>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</si>
  <si>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</si>
  <si>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</si>
  <si>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</si>
  <si>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</si>
  <si>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</si>
  <si>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</si>
  <si>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</si>
  <si>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</si>
  <si>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</si>
  <si>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</si>
  <si>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</si>
  <si>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</si>
  <si>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</si>
  <si>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</si>
  <si>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</si>
  <si>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</si>
  <si>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</si>
  <si>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</si>
  <si>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</si>
  <si>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</si>
  <si>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</si>
  <si>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</si>
  <si>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</si>
  <si>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</si>
  <si>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</si>
  <si>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</si>
  <si>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</si>
  <si>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</si>
  <si>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</si>
  <si>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</si>
  <si>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</si>
  <si>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</si>
  <si>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</si>
  <si>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</si>
  <si>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</si>
  <si>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</si>
  <si>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</si>
  <si>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</si>
  <si>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</si>
  <si>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</si>
  <si>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</si>
  <si>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</si>
  <si>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</si>
  <si>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</si>
  <si>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</si>
  <si>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</si>
  <si>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</si>
  <si>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</si>
  <si>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</si>
  <si>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</si>
  <si>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</si>
  <si>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</si>
  <si>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</si>
  <si>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</si>
  <si>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</si>
  <si>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</si>
  <si>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</si>
  <si>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</si>
  <si>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</si>
  <si>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</si>
  <si>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</si>
  <si>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</si>
  <si>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</si>
  <si>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</si>
  <si>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</si>
  <si>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</si>
  <si>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</si>
  <si>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</si>
  <si>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</si>
  <si>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</si>
  <si>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</si>
  <si>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</si>
  <si>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</si>
  <si>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</si>
  <si>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</si>
  <si>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</si>
  <si>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</si>
  <si>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</si>
  <si>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</si>
  <si>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</si>
  <si>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</si>
  <si>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</si>
  <si>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</si>
  <si>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</si>
  <si>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</si>
  <si>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</si>
  <si>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</si>
  <si>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</si>
  <si>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</si>
  <si>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</si>
  <si>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</si>
  <si>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</si>
  <si>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</si>
  <si>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</si>
  <si>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</si>
  <si>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</si>
  <si>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</si>
  <si>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</si>
  <si>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</si>
  <si>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</si>
  <si>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</si>
  <si>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</si>
  <si>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</si>
  <si>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</si>
  <si>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</si>
  <si>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</si>
  <si>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</si>
  <si>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</si>
  <si>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</si>
  <si>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</si>
  <si>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</si>
  <si>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</si>
  <si>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</si>
  <si>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</si>
  <si>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</si>
  <si>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</si>
  <si>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</si>
  <si>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</si>
  <si>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</si>
  <si>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</si>
  <si>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</si>
  <si>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</si>
  <si>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</si>
  <si>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</si>
  <si>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</si>
  <si>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</si>
  <si>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</si>
  <si>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</si>
  <si>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</si>
  <si>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</si>
  <si>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</si>
  <si>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</si>
  <si>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</si>
  <si>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</si>
  <si>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</si>
  <si>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</si>
  <si>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</si>
  <si>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</si>
  <si>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</si>
  <si>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</si>
  <si>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</si>
  <si>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</si>
  <si>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</si>
  <si>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</si>
  <si>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</si>
  <si>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</si>
  <si>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</si>
  <si>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</si>
  <si>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</si>
  <si>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</si>
  <si>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</si>
  <si>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</si>
  <si>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</si>
  <si>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</si>
  <si>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</si>
  <si>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</si>
  <si>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</si>
  <si>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</si>
  <si>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</si>
  <si>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</si>
  <si>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</si>
  <si>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</si>
  <si>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</si>
  <si>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</si>
  <si>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</si>
  <si>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</si>
  <si>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</si>
  <si>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</si>
  <si>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</si>
  <si>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</si>
  <si>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</si>
  <si>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</si>
  <si>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</si>
  <si>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</si>
  <si>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</si>
  <si>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</si>
  <si>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</si>
  <si>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</si>
  <si>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</si>
  <si>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</si>
  <si>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</si>
  <si>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</si>
  <si>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</si>
  <si>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</si>
  <si>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</si>
  <si>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</si>
  <si>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</si>
  <si>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</si>
  <si>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</si>
  <si>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</si>
  <si>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</si>
  <si>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</si>
  <si>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</si>
  <si>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</si>
  <si>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</si>
  <si>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</si>
  <si>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</si>
  <si>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</si>
  <si>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</si>
  <si>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</si>
  <si>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</si>
  <si>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</si>
  <si>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</si>
  <si>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</si>
  <si>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</si>
  <si>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</si>
  <si>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</si>
  <si>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</si>
  <si>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</si>
  <si>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</si>
  <si>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</si>
  <si>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</si>
  <si>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</si>
  <si>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</si>
  <si>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</si>
  <si>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</si>
  <si>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</si>
  <si>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</si>
  <si>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</si>
  <si>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</si>
  <si>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</si>
  <si>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</si>
  <si>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</si>
  <si>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</si>
  <si>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</si>
  <si>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</si>
  <si>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</si>
  <si>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</si>
  <si>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</si>
  <si>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</si>
  <si>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</si>
  <si>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</si>
  <si>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</si>
  <si>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</si>
  <si>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</si>
  <si>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</si>
  <si>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</si>
  <si>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</si>
  <si>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</si>
  <si>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</si>
  <si>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</si>
  <si>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</si>
  <si>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</si>
  <si>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</si>
  <si>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</si>
  <si>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</si>
  <si>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</si>
  <si>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</si>
  <si>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</si>
  <si>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</si>
  <si>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</si>
  <si>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</si>
  <si>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</si>
  <si>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</si>
  <si>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</si>
  <si>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</si>
  <si>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</si>
  <si>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</si>
  <si>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</si>
  <si>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</si>
  <si>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</si>
  <si>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</si>
  <si>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</si>
  <si>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</si>
  <si>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</si>
  <si>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</si>
  <si>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</si>
  <si>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</si>
  <si>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</si>
  <si>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</si>
  <si>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</si>
  <si>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</si>
  <si>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</si>
  <si>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</si>
  <si>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</si>
  <si>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</si>
  <si>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</si>
  <si>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</si>
  <si>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</si>
  <si>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</si>
  <si>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</si>
  <si>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</si>
  <si>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</si>
  <si>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</si>
  <si>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</si>
  <si>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</si>
  <si>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</si>
  <si>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</si>
  <si>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</si>
  <si>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</si>
  <si>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</si>
  <si>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</si>
  <si>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</si>
  <si>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</si>
  <si>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</si>
  <si>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</si>
  <si>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</si>
  <si>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</si>
  <si>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</si>
  <si>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</si>
  <si>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</si>
  <si>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</si>
  <si>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</si>
  <si>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</si>
  <si>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</si>
  <si>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</si>
  <si>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</si>
  <si>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</si>
  <si>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</si>
  <si>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</si>
  <si>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</si>
  <si>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</si>
  <si>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</si>
  <si>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</si>
  <si>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</si>
  <si>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</si>
  <si>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</si>
  <si>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</si>
  <si>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</si>
  <si>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</si>
  <si>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</si>
  <si>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</si>
  <si>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</si>
  <si>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</si>
  <si>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</si>
  <si>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</si>
  <si>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</si>
  <si>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</si>
  <si>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</si>
  <si>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</si>
  <si>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</si>
  <si>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</si>
  <si>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</si>
  <si>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</si>
  <si>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</si>
  <si>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</si>
  <si>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</si>
  <si>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</si>
  <si>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</si>
  <si>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</si>
  <si>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</si>
  <si>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</si>
  <si>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</si>
  <si>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</si>
  <si>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</si>
  <si>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</si>
  <si>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</si>
  <si>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</si>
  <si>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</si>
  <si>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</si>
  <si>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</si>
  <si>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</si>
  <si>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</si>
  <si>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</si>
  <si>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</si>
  <si>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</si>
  <si>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</si>
  <si>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</si>
  <si>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</si>
  <si>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</si>
  <si>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</si>
  <si>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</si>
  <si>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</si>
  <si>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</si>
  <si>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</si>
  <si>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</si>
  <si>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</si>
  <si>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</si>
  <si>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</si>
  <si>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</si>
  <si>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</si>
  <si>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</si>
  <si>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</si>
  <si>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</si>
  <si>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</si>
  <si>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</si>
  <si>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</si>
  <si>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</si>
  <si>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</si>
  <si>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</si>
  <si>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</si>
  <si>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</si>
  <si>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</si>
  <si>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</si>
  <si>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</si>
  <si>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</si>
  <si>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</si>
  <si>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</si>
  <si>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</si>
  <si>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</si>
  <si>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</si>
  <si>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</si>
  <si>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</si>
  <si>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</si>
  <si>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</si>
  <si>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</si>
  <si>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</si>
  <si>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</si>
  <si>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</si>
  <si>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</si>
  <si>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</si>
  <si>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</si>
  <si>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</si>
  <si>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</si>
  <si>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</si>
  <si>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</si>
  <si>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</si>
  <si>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</si>
  <si>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</si>
  <si>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</si>
  <si>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</si>
  <si>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</si>
  <si>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</si>
  <si>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</si>
  <si>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</si>
  <si>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</si>
  <si>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</si>
  <si>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</si>
  <si>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</si>
  <si>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</si>
  <si>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</si>
  <si>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</si>
  <si>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</si>
  <si>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</si>
  <si>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</si>
  <si>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</si>
  <si>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</si>
  <si>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</si>
  <si>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</si>
  <si>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</si>
  <si>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</si>
  <si>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</si>
  <si>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</si>
  <si>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</si>
  <si>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</si>
  <si>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</si>
  <si>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</si>
  <si>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</si>
  <si>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</si>
  <si>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</si>
  <si>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</si>
  <si>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</si>
  <si>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</si>
  <si>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</si>
  <si>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</si>
  <si>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</si>
  <si>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</si>
  <si>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</si>
  <si>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</si>
  <si>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</si>
  <si>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</si>
  <si>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</si>
  <si>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</si>
  <si>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</si>
  <si>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</si>
  <si>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</si>
  <si>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</si>
  <si>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</si>
  <si>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</si>
  <si>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</si>
  <si>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</si>
  <si>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</si>
  <si>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</si>
  <si>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</si>
  <si>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</si>
  <si>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</si>
  <si>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</si>
  <si>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</si>
  <si>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</si>
  <si>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</si>
  <si>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</si>
  <si>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</si>
  <si>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</si>
  <si>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</si>
  <si>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</si>
  <si>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</si>
  <si>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</si>
  <si>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</si>
  <si>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</si>
  <si>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</si>
  <si>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</si>
  <si>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</si>
  <si>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</si>
  <si>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</si>
  <si>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</si>
  <si>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</si>
  <si>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</si>
  <si>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</si>
  <si>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</si>
  <si>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</si>
  <si>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</si>
  <si>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</si>
  <si>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</si>
  <si>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</si>
  <si>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</si>
  <si>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</si>
  <si>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</si>
  <si>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</si>
  <si>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</si>
  <si>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</si>
  <si>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</si>
  <si>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</si>
  <si>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</si>
  <si>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</si>
  <si>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</si>
  <si>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</si>
  <si>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</si>
  <si>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</si>
  <si>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</si>
  <si>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</si>
  <si>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</si>
  <si>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</si>
  <si>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</si>
  <si>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</si>
  <si>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</si>
  <si>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</si>
  <si>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</si>
  <si>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</si>
  <si>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</si>
  <si>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</si>
  <si>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</si>
  <si>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</si>
  <si>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</si>
  <si>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</si>
  <si>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</si>
  <si>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</si>
  <si>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</si>
  <si>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</si>
  <si>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</si>
  <si>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</si>
  <si>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</si>
  <si>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</si>
  <si>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</si>
  <si>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</si>
  <si>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</si>
  <si>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</si>
  <si>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</si>
  <si>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</si>
  <si>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</si>
  <si>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</si>
  <si>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</si>
  <si>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</si>
  <si>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</si>
  <si>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</si>
  <si>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</si>
  <si>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</si>
  <si>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</si>
  <si>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</si>
  <si>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</si>
  <si>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</si>
  <si>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</si>
  <si>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</si>
  <si>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</si>
  <si>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</si>
  <si>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</si>
  <si>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</si>
  <si>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</si>
  <si>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</si>
  <si>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</si>
  <si>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</si>
  <si>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</si>
  <si>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</si>
  <si>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</si>
  <si>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</si>
  <si>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</si>
  <si>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</si>
  <si>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</si>
  <si>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</si>
  <si>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</si>
  <si>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</si>
  <si>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</si>
  <si>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</si>
  <si>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</si>
  <si>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</si>
  <si>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</si>
  <si>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</si>
  <si>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</si>
  <si>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</si>
  <si>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</si>
  <si>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</si>
  <si>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</si>
  <si>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</si>
  <si>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</si>
  <si>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</si>
  <si>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</si>
  <si>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</si>
  <si>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</si>
  <si>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</si>
  <si>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</si>
  <si>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</si>
  <si>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</si>
  <si>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</si>
  <si>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</si>
  <si>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</si>
  <si>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</si>
  <si>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</si>
  <si>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</si>
  <si>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</si>
  <si>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</si>
  <si>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</si>
  <si>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</si>
  <si>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</si>
  <si>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</si>
  <si>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</si>
  <si>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</si>
  <si>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</si>
  <si>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</si>
  <si>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</si>
  <si>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</si>
  <si>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</si>
  <si>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</si>
  <si>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</si>
  <si>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</si>
  <si>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</si>
  <si>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</si>
  <si>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</si>
  <si>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</si>
  <si>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</si>
  <si>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</si>
  <si>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</si>
  <si>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</si>
  <si>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</si>
  <si>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</si>
  <si>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</si>
  <si>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</si>
  <si>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</si>
  <si>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</si>
  <si>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</si>
  <si>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</si>
  <si>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</si>
  <si>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</si>
  <si>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</si>
  <si>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</si>
  <si>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</si>
  <si>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</si>
  <si>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</si>
  <si>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</si>
  <si>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</si>
  <si>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</si>
  <si>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</si>
  <si>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</si>
  <si>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</si>
  <si>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</si>
  <si>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</si>
  <si>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</si>
  <si>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</si>
  <si>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</si>
  <si>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</si>
  <si>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</si>
  <si>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</si>
  <si>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</si>
  <si>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</si>
  <si>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</si>
  <si>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</si>
  <si>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</si>
  <si>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</si>
  <si>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</si>
  <si>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</si>
  <si>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</si>
  <si>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</si>
  <si>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</si>
  <si>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</si>
  <si>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</si>
  <si>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</si>
  <si>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</si>
  <si>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</si>
  <si>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</si>
  <si>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</si>
  <si>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</si>
  <si>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</si>
  <si>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</si>
  <si>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</si>
  <si>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</si>
  <si>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</si>
  <si>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</si>
  <si>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</si>
  <si>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</si>
  <si>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</si>
  <si>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</si>
  <si>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</si>
  <si>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</si>
  <si>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</si>
  <si>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</si>
  <si>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</si>
  <si>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</si>
  <si>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</si>
  <si>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</si>
  <si>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</si>
  <si>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</si>
  <si>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</si>
  <si>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</si>
  <si>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</si>
  <si>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</si>
  <si>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</si>
  <si>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</si>
  <si>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</si>
  <si>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</si>
  <si>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</si>
  <si>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</si>
  <si>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</si>
  <si>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</si>
  <si>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</si>
  <si>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</si>
  <si>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</si>
  <si>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</si>
  <si>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</si>
  <si>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</si>
  <si>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</si>
  <si>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</si>
  <si>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</si>
  <si>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</si>
  <si>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</si>
  <si>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</si>
  <si>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</si>
  <si>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</si>
  <si>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</si>
  <si>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</si>
  <si>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</si>
  <si>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</si>
  <si>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</si>
  <si>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</si>
  <si>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</si>
  <si>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</si>
  <si>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</si>
  <si>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</si>
  <si>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</si>
  <si>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</si>
  <si>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</si>
  <si>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</si>
  <si>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</si>
  <si>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</si>
  <si>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</si>
  <si>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</si>
  <si>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</si>
  <si>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</si>
  <si>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</si>
  <si>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</si>
  <si>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</si>
  <si>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</si>
  <si>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</si>
  <si>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</si>
  <si>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</si>
  <si>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</si>
  <si>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</si>
  <si>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</si>
  <si>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</si>
  <si>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</si>
  <si>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</si>
  <si>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</si>
  <si>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</si>
  <si>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</si>
  <si>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</si>
  <si>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</si>
  <si>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</si>
  <si>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</si>
  <si>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</si>
  <si>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</si>
  <si>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</si>
  <si>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</si>
  <si>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</si>
  <si>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</si>
  <si>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</si>
  <si>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</si>
  <si>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</si>
  <si>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</si>
  <si>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</si>
  <si>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</si>
  <si>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</si>
  <si>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</si>
  <si>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</si>
  <si>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</si>
  <si>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</si>
  <si>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</si>
  <si>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</si>
  <si>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</si>
  <si>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</si>
  <si>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</si>
  <si>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</si>
  <si>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</si>
  <si>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</si>
  <si>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</si>
  <si>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</si>
  <si>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</si>
  <si>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</si>
  <si>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</si>
  <si>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</si>
  <si>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</si>
  <si>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</si>
  <si>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</si>
  <si>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</si>
  <si>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</si>
  <si>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</si>
  <si>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</si>
  <si>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</si>
  <si>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</si>
  <si>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</si>
  <si>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</si>
  <si>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</si>
  <si>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</si>
  <si>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</si>
  <si>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</si>
  <si>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</si>
  <si>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</si>
  <si>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</si>
  <si>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</si>
  <si>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</si>
  <si>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</si>
  <si>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</si>
  <si>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</si>
  <si>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</si>
  <si>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</si>
  <si>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</si>
  <si>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</si>
  <si>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</si>
  <si>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</si>
  <si>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</si>
  <si>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</si>
  <si>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</si>
  <si>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</si>
  <si>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</si>
  <si>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</si>
  <si>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</si>
  <si>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</si>
  <si>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</si>
  <si>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</si>
  <si>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</si>
  <si>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</si>
  <si>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</si>
  <si>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</si>
  <si>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</si>
  <si>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</si>
  <si>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</si>
  <si>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</si>
  <si>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</si>
  <si>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</si>
  <si>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</si>
  <si>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</si>
  <si>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</si>
  <si>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</si>
  <si>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</si>
  <si>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</si>
  <si>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</si>
  <si>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</si>
  <si>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</si>
  <si>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</si>
  <si>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</si>
  <si>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</si>
  <si>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</si>
  <si>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</si>
  <si>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</si>
  <si>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</si>
  <si>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</si>
  <si>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</si>
  <si>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</si>
  <si>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</si>
  <si>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</si>
  <si>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</si>
  <si>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</si>
  <si>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</si>
  <si>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</si>
  <si>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</si>
  <si>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</si>
  <si>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</si>
  <si>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</si>
  <si>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</si>
  <si>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</si>
  <si>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</si>
  <si>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</si>
  <si>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</si>
  <si>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</si>
  <si>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</si>
  <si>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</si>
  <si>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</si>
  <si>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</si>
  <si>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</si>
  <si>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</si>
  <si>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</si>
  <si>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</si>
  <si>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</si>
  <si>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</si>
  <si>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</si>
  <si>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</si>
  <si>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</si>
  <si>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</si>
  <si>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</si>
  <si>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</si>
  <si>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</si>
  <si>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</si>
  <si>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</si>
  <si>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</si>
  <si>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</si>
  <si>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</si>
  <si>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</si>
  <si>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</si>
  <si>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</si>
  <si>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</si>
  <si>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</si>
  <si>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</si>
  <si>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</si>
  <si>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</si>
  <si>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</si>
  <si>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</si>
  <si>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</si>
  <si>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</si>
  <si>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</si>
  <si>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</si>
  <si>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</si>
  <si>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</si>
  <si>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</si>
  <si>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</si>
  <si>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</si>
  <si>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</si>
  <si>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</si>
  <si>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</si>
  <si>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</si>
  <si>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</si>
  <si>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</si>
  <si>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</si>
  <si>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</si>
  <si>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</si>
  <si>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</si>
  <si>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</si>
  <si>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</si>
  <si>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</si>
  <si>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</si>
  <si>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</si>
  <si>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</si>
  <si>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</si>
  <si>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</si>
  <si>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</si>
  <si>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</si>
  <si>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</si>
  <si>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</si>
  <si>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</si>
  <si>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</si>
  <si>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</si>
  <si>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</si>
  <si>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</si>
  <si>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</si>
  <si>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</si>
  <si>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</si>
  <si>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</si>
  <si>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</si>
  <si>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</si>
  <si>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</si>
  <si>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</si>
  <si>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</si>
  <si>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</si>
  <si>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</si>
  <si>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</si>
  <si>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</si>
  <si>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</si>
  <si>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</si>
  <si>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</si>
  <si>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</si>
  <si>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</si>
  <si>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</si>
  <si>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</si>
  <si>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</si>
  <si>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</si>
  <si>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</si>
  <si>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</si>
  <si>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</si>
  <si>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</si>
  <si>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</si>
  <si>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</si>
  <si>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</si>
  <si>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</si>
  <si>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</si>
  <si>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</si>
  <si>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</si>
  <si>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</si>
  <si>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</si>
  <si>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</si>
  <si>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</si>
  <si>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</si>
  <si>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</si>
  <si>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</si>
  <si>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</si>
  <si>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</si>
  <si>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</si>
  <si>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</si>
  <si>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</si>
  <si>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</si>
  <si>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</si>
  <si>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</si>
  <si>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</si>
  <si>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</si>
  <si>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</si>
  <si>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</si>
  <si>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</si>
  <si>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</si>
  <si>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</si>
  <si>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</si>
  <si>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</si>
  <si>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</si>
  <si>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</si>
  <si>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</si>
  <si>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</si>
  <si>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</si>
  <si>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</si>
  <si>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</si>
  <si>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</si>
  <si>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</si>
  <si>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</si>
  <si>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</si>
  <si>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</si>
  <si>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</si>
  <si>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</si>
  <si>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</si>
  <si>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</si>
  <si>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</si>
  <si>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</si>
  <si>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</si>
  <si>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</si>
  <si>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</si>
  <si>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</si>
  <si>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</si>
  <si>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</si>
  <si>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</si>
  <si>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</si>
  <si>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</si>
  <si>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</si>
  <si>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</si>
  <si>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</si>
  <si>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</si>
  <si>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</si>
  <si>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</si>
  <si>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</si>
  <si>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</si>
  <si>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</si>
  <si>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</si>
  <si>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</si>
  <si>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</si>
  <si>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</si>
  <si>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</si>
  <si>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</si>
  <si>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</si>
  <si>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</si>
  <si>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</si>
  <si>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</si>
  <si>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</si>
  <si>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</si>
  <si>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</si>
  <si>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</si>
  <si>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</si>
  <si>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</si>
  <si>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</si>
  <si>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</si>
  <si>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</si>
  <si>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</si>
  <si>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</si>
  <si>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</si>
  <si>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</si>
  <si>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</si>
  <si>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</si>
  <si>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</si>
  <si>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</si>
  <si>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</si>
  <si>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</si>
  <si>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</si>
  <si>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</si>
  <si>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</si>
  <si>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</si>
  <si>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</si>
  <si>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</si>
  <si>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</si>
  <si>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</si>
  <si>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</si>
  <si>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</si>
  <si>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</si>
  <si>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</si>
  <si>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</si>
  <si>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</si>
  <si>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</si>
  <si>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</si>
  <si>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</si>
  <si>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</si>
  <si>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</si>
  <si>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</si>
  <si>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</si>
  <si>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</si>
  <si>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</si>
  <si>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</si>
  <si>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</si>
  <si>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</si>
  <si>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</si>
  <si>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</si>
  <si>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</si>
  <si>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</si>
  <si>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</si>
  <si>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</si>
  <si>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</si>
  <si>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</si>
  <si>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</si>
  <si>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</si>
  <si>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</si>
  <si>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</si>
  <si>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</si>
  <si>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</si>
  <si>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</si>
  <si>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</si>
  <si>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</si>
  <si>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</si>
  <si>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</si>
  <si>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</si>
  <si>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</si>
  <si>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</si>
  <si>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</si>
  <si>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</si>
  <si>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</si>
  <si>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</si>
  <si>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</si>
  <si>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</si>
  <si>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</si>
  <si>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</si>
  <si>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</si>
  <si>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</si>
  <si>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</si>
  <si>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</si>
  <si>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</si>
  <si>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</si>
  <si>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</si>
  <si>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</si>
  <si>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</si>
  <si>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</si>
  <si>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</si>
  <si>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</si>
  <si>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</si>
  <si>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</si>
  <si>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</si>
  <si>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</si>
  <si>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</si>
  <si>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</si>
  <si>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</si>
  <si>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</si>
  <si>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</si>
  <si>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</si>
  <si>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</si>
  <si>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</si>
  <si>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</si>
  <si>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</si>
  <si>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</si>
  <si>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</si>
  <si>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</si>
  <si>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</si>
  <si>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</si>
  <si>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</si>
  <si>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</si>
  <si>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</si>
  <si>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</si>
  <si>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</si>
  <si>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</si>
  <si>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</si>
  <si>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</si>
  <si>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</si>
  <si>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</si>
  <si>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</si>
  <si>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</si>
  <si>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</si>
  <si>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</si>
  <si>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</si>
  <si>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</si>
  <si>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</si>
  <si>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</si>
  <si>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</si>
  <si>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</si>
  <si>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</si>
  <si>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</si>
  <si>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</si>
  <si>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</si>
  <si>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</si>
  <si>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</si>
  <si>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</si>
  <si>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</si>
  <si>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</si>
  <si>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</si>
  <si>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</si>
  <si>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</si>
  <si>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</si>
  <si>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</si>
  <si>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</si>
  <si>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</si>
  <si>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</si>
  <si>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</si>
  <si>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</si>
  <si>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</si>
  <si>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</si>
  <si>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</si>
  <si>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</si>
  <si>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</si>
  <si>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</si>
  <si>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</si>
  <si>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</si>
  <si>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</si>
  <si>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</si>
  <si>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</si>
  <si>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</si>
  <si>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</si>
  <si>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</si>
  <si>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</si>
  <si>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</si>
  <si>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</si>
  <si>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</si>
  <si>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</si>
  <si>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</si>
  <si>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</si>
  <si>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</si>
  <si>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</si>
  <si>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</si>
  <si>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</si>
  <si>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</si>
  <si>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</si>
  <si>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</si>
  <si>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</si>
  <si>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</si>
  <si>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</si>
  <si>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</si>
  <si>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</si>
  <si>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</si>
  <si>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</si>
  <si>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</si>
  <si>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</si>
  <si>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</si>
  <si>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</si>
  <si>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</si>
  <si>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</si>
  <si>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</si>
  <si>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</si>
  <si>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</si>
  <si>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</si>
  <si>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</si>
  <si>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</si>
  <si>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</si>
  <si>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</si>
  <si>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</si>
  <si>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</si>
  <si>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</si>
  <si>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</si>
  <si>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</si>
  <si>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</si>
  <si>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</si>
  <si>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</si>
  <si>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</si>
  <si>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</si>
  <si>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</si>
  <si>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</si>
  <si>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</si>
  <si>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</si>
  <si>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</si>
  <si>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</si>
  <si>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</si>
  <si>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</si>
  <si>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</si>
  <si>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</si>
  <si>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</si>
  <si>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</si>
  <si>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</si>
  <si>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</si>
  <si>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</si>
  <si>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</si>
  <si>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</si>
  <si>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</si>
  <si>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</si>
  <si>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</si>
  <si>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</si>
  <si>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</si>
  <si>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</si>
  <si>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</si>
  <si>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</si>
  <si>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</si>
  <si>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</si>
  <si>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</si>
  <si>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</si>
  <si>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</si>
  <si>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</si>
  <si>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</si>
  <si>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</si>
  <si>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</si>
  <si>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</si>
  <si>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</si>
  <si>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</si>
  <si>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</si>
  <si>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</si>
  <si>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</si>
  <si>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</si>
  <si>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</si>
  <si>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</si>
  <si>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</si>
  <si>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</si>
  <si>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</si>
  <si>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</si>
  <si>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</si>
  <si>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</si>
  <si>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</si>
  <si>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</si>
  <si>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</si>
  <si>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</si>
  <si>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</si>
  <si>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</si>
  <si>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</si>
  <si>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</si>
  <si>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</si>
  <si>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</si>
  <si>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</si>
  <si>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</si>
  <si>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</si>
  <si>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</si>
  <si>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</si>
  <si>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</si>
  <si>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</si>
  <si>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</si>
  <si>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</si>
  <si>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</si>
  <si>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</si>
  <si>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</si>
  <si>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</si>
  <si>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</si>
  <si>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</si>
  <si>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</si>
  <si>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</si>
  <si>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</si>
  <si>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</si>
  <si>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</si>
  <si>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</si>
  <si>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</si>
  <si>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</si>
  <si>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</si>
  <si>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</si>
  <si>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</si>
  <si>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</si>
  <si>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</si>
  <si>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</si>
  <si>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</si>
  <si>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</si>
  <si>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</si>
  <si>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</si>
  <si>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</si>
  <si>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</si>
  <si>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</si>
  <si>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</si>
  <si>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</si>
  <si>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</si>
  <si>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</si>
  <si>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</si>
  <si>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</si>
  <si>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</si>
  <si>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</si>
  <si>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</si>
  <si>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</si>
  <si>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</si>
  <si>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</si>
  <si>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</si>
  <si>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</si>
  <si>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</si>
  <si>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</si>
  <si>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</si>
  <si>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</si>
  <si>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</si>
  <si>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</si>
  <si>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</si>
  <si>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</si>
  <si>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</si>
  <si>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</si>
  <si>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</si>
  <si>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</si>
  <si>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</si>
  <si>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</si>
  <si>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</si>
  <si>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</si>
  <si>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</si>
  <si>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</si>
  <si>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</si>
  <si>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</si>
  <si>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</si>
  <si>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</si>
  <si>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</si>
  <si>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</si>
  <si>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</si>
  <si>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</si>
  <si>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</si>
  <si>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</si>
  <si>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</si>
  <si>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</si>
  <si>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</si>
  <si>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</si>
  <si>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</si>
  <si>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</si>
  <si>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</si>
  <si>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</si>
  <si>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</si>
  <si>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</si>
  <si>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</si>
  <si>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</si>
  <si>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</si>
  <si>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</si>
  <si>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</si>
  <si>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</si>
  <si>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</si>
  <si>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</si>
  <si>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</si>
  <si>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</si>
  <si>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</si>
  <si>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</si>
  <si>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</si>
  <si>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</si>
  <si>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</si>
  <si>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</si>
  <si>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</si>
  <si>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</si>
  <si>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</si>
  <si>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</si>
  <si>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</si>
  <si>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</si>
  <si>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</si>
  <si>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</si>
  <si>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</si>
  <si>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</si>
  <si>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</si>
  <si>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</si>
  <si>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</si>
  <si>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</si>
  <si>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</si>
  <si>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</si>
  <si>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</si>
  <si>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</si>
  <si>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</si>
  <si>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</si>
  <si>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</si>
  <si>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</si>
  <si>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</si>
  <si>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</si>
  <si>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</si>
  <si>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</si>
  <si>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</si>
  <si>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</si>
  <si>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</si>
  <si>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</si>
  <si>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</si>
  <si>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</si>
  <si>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</si>
  <si>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</si>
  <si>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</si>
  <si>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</si>
  <si>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</si>
  <si>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</si>
  <si>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</si>
  <si>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</si>
  <si>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</si>
  <si>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</si>
  <si>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</si>
  <si>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</si>
  <si>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</si>
  <si>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</si>
  <si>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</si>
  <si>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</si>
  <si>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</si>
  <si>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</si>
  <si>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</si>
  <si>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</si>
  <si>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</si>
  <si>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</si>
  <si>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</si>
  <si>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</si>
  <si>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</si>
  <si>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</si>
  <si>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</si>
  <si>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</si>
  <si>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</si>
  <si>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</si>
  <si>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</si>
  <si>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</si>
  <si>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</si>
  <si>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</si>
  <si>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</si>
  <si>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</si>
  <si>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</si>
  <si>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</si>
  <si>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</si>
  <si>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</si>
  <si>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</si>
  <si>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</si>
  <si>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</si>
  <si>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</si>
  <si>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</si>
  <si>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</si>
  <si>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</si>
  <si>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</si>
  <si>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</si>
  <si>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</si>
  <si>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</si>
  <si>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</si>
  <si>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</si>
  <si>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</si>
  <si>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</si>
  <si>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</si>
  <si>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</si>
  <si>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</si>
  <si>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</si>
  <si>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</si>
  <si>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</si>
  <si>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</si>
  <si>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</si>
  <si>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</si>
  <si>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</si>
  <si>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</si>
  <si>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</si>
  <si>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</si>
  <si>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</si>
  <si>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</si>
  <si>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</si>
  <si>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</si>
  <si>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</si>
  <si>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</si>
  <si>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</si>
  <si>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</si>
  <si>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</si>
  <si>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</si>
  <si>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</si>
  <si>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</si>
  <si>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</si>
  <si>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</si>
  <si>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</si>
  <si>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</si>
  <si>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</si>
  <si>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</si>
  <si>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</si>
  <si>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</si>
  <si>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</si>
  <si>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</si>
  <si>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</si>
  <si>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</si>
  <si>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</si>
  <si>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</si>
  <si>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</si>
  <si>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</si>
  <si>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</si>
  <si>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</si>
  <si>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</si>
  <si>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</si>
  <si>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</si>
  <si>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</si>
  <si>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</si>
  <si>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</si>
  <si>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</si>
  <si>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</si>
  <si>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</si>
  <si>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</si>
  <si>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</si>
  <si>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</si>
  <si>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</si>
  <si>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</si>
  <si>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</si>
  <si>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</si>
  <si>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</si>
  <si>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</si>
  <si>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</si>
  <si>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</si>
  <si>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Jo Daviess</t>
  </si>
  <si>
    <t>310 N. West Street</t>
  </si>
  <si>
    <t>Elizabeth</t>
  </si>
  <si>
    <t>carissa.bradt@nwseonline.onmicrosoft.com</t>
  </si>
  <si>
    <t>Christy Hopper</t>
  </si>
  <si>
    <t>christy.hopper@nwseonline.com</t>
  </si>
  <si>
    <t>815-599-1947</t>
  </si>
  <si>
    <t>815-858-2195</t>
  </si>
  <si>
    <t>Wipfli LLP</t>
  </si>
  <si>
    <t>Matt Schueler</t>
  </si>
  <si>
    <t>328 West Stephenson</t>
  </si>
  <si>
    <t>Freeport</t>
  </si>
  <si>
    <t>815-233-1512</t>
  </si>
  <si>
    <t>815-233-1487</t>
  </si>
  <si>
    <t>060-02388</t>
  </si>
  <si>
    <t>mschueler@wipfli.com</t>
  </si>
  <si>
    <t>Freeport CUSD 145</t>
  </si>
  <si>
    <t>Member districts</t>
  </si>
  <si>
    <t>revenues line 271, acct #4998- STEP Grant</t>
  </si>
  <si>
    <t>expenditures, line 40, acct #2190- Autism/behavioral specialist</t>
  </si>
  <si>
    <t>US DEPARTMENT OF HEALTH &amp; HUMAN SERVICES</t>
  </si>
  <si>
    <t>Passed through Illinois Dept. of Healthcare &amp; Family Services</t>
  </si>
  <si>
    <t xml:space="preserve">  Medicaid Administrative Outreach</t>
  </si>
  <si>
    <t xml:space="preserve"> US DEPARTMENT OF EDUCATION</t>
  </si>
  <si>
    <t>Passed through Illinois State Board of Education</t>
  </si>
  <si>
    <t>Special Education Cluster</t>
  </si>
  <si>
    <t xml:space="preserve">  Fed Spec Ed IDEA Flow Through (M)</t>
  </si>
  <si>
    <t xml:space="preserve">  Fed Spec Ed Preschool Flow Through (M)</t>
  </si>
  <si>
    <t xml:space="preserve"> Total Special Education Cluster</t>
  </si>
  <si>
    <t>Passed through Illinois Department of Human Services</t>
  </si>
  <si>
    <t xml:space="preserve">  DORS- Secondary Transition of Human Services</t>
  </si>
  <si>
    <t>US DEPARTMENT OF AGRICULTURE</t>
  </si>
  <si>
    <t xml:space="preserve">  National School Lunch Program</t>
  </si>
  <si>
    <t>Total All Federal Awards</t>
  </si>
  <si>
    <t>84.027A</t>
  </si>
  <si>
    <t>84.173A</t>
  </si>
  <si>
    <t>15-4991-00</t>
  </si>
  <si>
    <t>15-4620-00</t>
  </si>
  <si>
    <t>15-4600-00</t>
  </si>
  <si>
    <t>15-4998-00</t>
  </si>
  <si>
    <t>14-4210-00</t>
  </si>
  <si>
    <t>15-4210-00</t>
  </si>
  <si>
    <t>16-4991-00</t>
  </si>
  <si>
    <t>16-4620-00</t>
  </si>
  <si>
    <t>16-4600-00</t>
  </si>
  <si>
    <t>16-4998-00</t>
  </si>
  <si>
    <t>16-4210-00</t>
  </si>
  <si>
    <t>Dakota CUSD # 201 (08-089-2010-26)</t>
  </si>
  <si>
    <t>East Dubuque CUSD #119 (08-043-1190-22)</t>
  </si>
  <si>
    <t>Freeport CUSD #145 (08-089-1450-22)</t>
  </si>
  <si>
    <t>Galena CUSD #120 (08-043-1200-22)</t>
  </si>
  <si>
    <t>Lena-Winslow CUSD #202 (08-089-2020-26)</t>
  </si>
  <si>
    <t>Orangeville CUSD #203 (08-089-2030-26)</t>
  </si>
  <si>
    <t>Pearl City CUSD #200 (08-089-2000-26)</t>
  </si>
  <si>
    <t>River Ridge CUSD #210 (08-043-2100-26)</t>
  </si>
  <si>
    <t>Scales Mound CUSD #211 (08-043-2110-26)</t>
  </si>
  <si>
    <t>Stockton CUSD #206 (08-043-2060-26)</t>
  </si>
  <si>
    <t>Warren CUSD #205 (08-043-2050-26)</t>
  </si>
  <si>
    <t>West Carroll CUSD #314 (08-008-3140-26)</t>
  </si>
  <si>
    <t>no</t>
  </si>
  <si>
    <t>Unmodified</t>
  </si>
  <si>
    <t>84.027A &amp; 84.173A</t>
  </si>
  <si>
    <t>Management is responsible for estalishing and maintaining internal controls and for the fair presentation of the financial statements including the related disclosures, in accordance with GAAP.</t>
  </si>
  <si>
    <t>The Joint Agreement does not have an internal control policy in place over annual financial reporting that would enable management to prepare its annual financial statements and ensure related footnote disclosures are complete and presented in accordance with GAAP</t>
  </si>
  <si>
    <t>The completeness of the financial statement disclosure and the accuracy of the overall financial presentation are negatively impacted as outside auditors do not have the same comprehensive understanding of the Joint Agreement as its internal financial staff</t>
  </si>
  <si>
    <t>The Joint agreement relies on the audit firm to prepare the annual financial statements and related footnote disclosures.  However, they have reviewed and approved the annual financial statemetns and related footnote disclosures.</t>
  </si>
  <si>
    <t>The Joint Agreement should continue to evaluate the cost/benefit of hiring someone capable of producing US GAAP financial statements</t>
  </si>
  <si>
    <t>The Joint Agreement has determined that it is not cost beneficial to hire someone experienced in producing US GAAP financial statements</t>
  </si>
  <si>
    <t>Internal Controls should be in place so that no one person handles a transaction from inception to completion</t>
  </si>
  <si>
    <t>Due to the limited number of personnel available, there are situations within the system of internal controls where there is not a complete or adequate segregation of duties</t>
  </si>
  <si>
    <t>Errors or irregularities could go undetected due to the inadequate segregation of duties</t>
  </si>
  <si>
    <t>There is a limited number of personnel available to completely segregate duties</t>
  </si>
  <si>
    <t>Continued effective oversight by the governing  board and executive management compensates for some of the segregation issues.  We recommend the board continue to stay active in their oversight role and whenever possible, incompatible duties be segregated within the accounting system.</t>
  </si>
  <si>
    <t>Agree with auditor recommendation.  Board is active in reviewing and approving financial data and where possible, we will look for ways to segregate duties</t>
  </si>
  <si>
    <t>n/a</t>
  </si>
  <si>
    <t>2015-001</t>
  </si>
  <si>
    <t>2015-002</t>
  </si>
  <si>
    <t>Report preparation</t>
  </si>
  <si>
    <t>Segregation of duties</t>
  </si>
  <si>
    <t>Condition still exists in 2016</t>
  </si>
  <si>
    <t>1 &amp; 2</t>
  </si>
  <si>
    <t>Financial report preparation and segregation of duties</t>
  </si>
  <si>
    <t>The Joint Agreement has determined it is not cost beneficial to hire someone experienced in US GAAP financial statement preparation nor to hire additional staff to completely segregate internal control duties.  The board and executive management will continue their oversight of the financial data which compensates for some of the lack of segregation of duties.</t>
  </si>
  <si>
    <t>Christy Hopper, Executive Director</t>
  </si>
  <si>
    <t>N/A</t>
  </si>
  <si>
    <t>none</t>
  </si>
  <si>
    <t xml:space="preserve">  National School Breakfast Program</t>
  </si>
  <si>
    <t>15-4220-00</t>
  </si>
  <si>
    <t>16-4220-00</t>
  </si>
  <si>
    <t xml:space="preserve">  Total Child Nutrition Cluster</t>
  </si>
  <si>
    <t>Medicaid Adminstrative Outreach shown net of admin assessment</t>
  </si>
  <si>
    <t>on AFR whereas it is shown gross on the sefa</t>
  </si>
  <si>
    <t>The accompanying Schedule of Expenditures of Federal Awards includes the federal grant activity of Northwest Special Education Cooperative Joint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</si>
  <si>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total</t>
  </si>
  <si>
    <r>
      <t>The following amounts were expended in the form of non-cash assistance by Northwest Special Education Cooperative Joint Agreement</t>
    </r>
    <r>
      <rPr>
        <sz val="9"/>
        <rFont val="Arial"/>
        <family val="2"/>
      </rPr>
      <t xml:space="preserve"> and </t>
    </r>
    <r>
      <rPr>
        <b/>
        <sz val="9"/>
        <rFont val="Arial"/>
        <family val="2"/>
      </rPr>
      <t>are</t>
    </r>
    <r>
      <rPr>
        <sz val="9"/>
        <rFont val="Arial"/>
        <family val="2"/>
      </rPr>
      <t xml:space="preserve"> included in the Schedule of Expenditures of Federal Awards:</t>
    </r>
  </si>
  <si>
    <r>
      <t>Note 3:  Subrecipients</t>
    </r>
    <r>
      <rPr>
        <b/>
        <vertAlign val="superscript"/>
        <sz val="9"/>
        <rFont val="Arial"/>
        <family val="2"/>
      </rPr>
      <t>7 continued</t>
    </r>
  </si>
  <si>
    <t xml:space="preserve"> Total Special Education Cluster provided to subrecipients</t>
  </si>
  <si>
    <t>Special Education Cluster provided to subrecipients</t>
  </si>
  <si>
    <t>Northwest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</si>
</sst>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right style="thin">
        <color indexed="55"/>
      </right>
      <top style="thin">
        <color indexed="55"/>
      </top>
      <bottom style="thin">
        <color indexed="64"/>
      </bottom>
      <diagonal/>
    </border>
    <border>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0" xfId="3" applyFont="1"/>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5" fontId="9" fillId="0" borderId="0" xfId="3" applyNumberFormat="1" applyFont="1" applyBorder="1" applyAlignment="1" applyProtection="1">
      <protection locked="0"/>
    </xf>
    <xf numFmtId="1" fontId="3" fillId="0" borderId="160" xfId="3" applyNumberFormat="1" applyFont="1" applyBorder="1" applyAlignment="1" applyProtection="1">
      <alignment horizontal="center"/>
      <protection locked="0"/>
    </xf>
    <xf numFmtId="3" fontId="3" fillId="0" borderId="165" xfId="3" applyNumberFormat="1" applyFont="1" applyBorder="1" applyAlignment="1" applyProtection="1">
      <alignment horizontal="center"/>
      <protection locked="0"/>
    </xf>
    <xf numFmtId="3" fontId="3" fillId="0" borderId="166" xfId="3" applyNumberFormat="1" applyFont="1" applyBorder="1" applyAlignment="1" applyProtection="1">
      <alignment horizontal="center"/>
      <protection locked="0"/>
    </xf>
    <xf numFmtId="0" fontId="2" fillId="0" borderId="0" xfId="3" applyFill="1" applyBorder="1" applyAlignment="1" applyProtection="1">
      <alignment horizontal="center" vertical="center"/>
      <protection locked="0"/>
    </xf>
    <xf numFmtId="0" fontId="3" fillId="0" borderId="0" xfId="3" applyFont="1" applyFill="1" applyBorder="1" applyProtection="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f-1\paperles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6" t="s">
        <v>474</v>
      </c>
      <c r="J1" s="2107"/>
      <c r="K1" s="2107"/>
      <c r="L1" s="2107"/>
      <c r="M1" s="2107"/>
      <c r="N1" s="2107"/>
      <c r="O1" s="2107"/>
      <c r="P1" s="2107"/>
      <c r="Q1" s="2107"/>
      <c r="R1" s="2107"/>
      <c r="S1" s="2107"/>
    </row>
    <row r="2" spans="1:28" ht="12" customHeight="1" x14ac:dyDescent="0.2">
      <c r="A2" s="202" t="s">
        <v>1963</v>
      </c>
      <c r="D2" s="203"/>
      <c r="I2" s="2108" t="s">
        <v>1155</v>
      </c>
      <c r="J2" s="2107"/>
      <c r="K2" s="2107"/>
      <c r="L2" s="2107"/>
      <c r="M2" s="2107"/>
      <c r="N2" s="2107"/>
      <c r="O2" s="2107"/>
      <c r="P2" s="2107"/>
      <c r="Q2" s="2107"/>
      <c r="R2" s="2107"/>
      <c r="S2" s="2107"/>
    </row>
    <row r="3" spans="1:28" ht="12" customHeight="1" x14ac:dyDescent="0.2">
      <c r="A3" s="1876" t="s">
        <v>1951</v>
      </c>
      <c r="B3" s="1877"/>
      <c r="C3" s="1877"/>
      <c r="D3" s="1878"/>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6"/>
      <c r="C5" s="179" t="s">
        <v>1083</v>
      </c>
      <c r="D5" s="364"/>
      <c r="E5" s="364"/>
      <c r="H5" s="193"/>
      <c r="I5" s="2116" t="s">
        <v>788</v>
      </c>
      <c r="J5" s="2115"/>
      <c r="K5" s="2115"/>
      <c r="L5" s="2115"/>
      <c r="M5" s="2115"/>
      <c r="N5" s="2115"/>
      <c r="O5" s="2115"/>
      <c r="P5" s="2115"/>
      <c r="Q5" s="2115"/>
      <c r="R5" s="2115"/>
      <c r="S5" s="2115"/>
    </row>
    <row r="6" spans="1:28" ht="14.1" customHeight="1" x14ac:dyDescent="0.2">
      <c r="B6" s="446" t="s">
        <v>2088</v>
      </c>
      <c r="C6" s="179" t="s">
        <v>1084</v>
      </c>
      <c r="D6" s="364"/>
      <c r="E6" s="364"/>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5"/>
      <c r="K11" s="181"/>
      <c r="O11" s="1761"/>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62" t="s">
        <v>2088</v>
      </c>
      <c r="P12" s="380" t="s">
        <v>226</v>
      </c>
      <c r="Q12" s="345"/>
      <c r="R12" s="184"/>
      <c r="S12" s="184"/>
      <c r="T12" s="365" t="s">
        <v>305</v>
      </c>
      <c r="U12" s="272"/>
      <c r="V12" s="272"/>
      <c r="W12" s="272"/>
      <c r="X12" s="272"/>
      <c r="Y12" s="200"/>
      <c r="Z12" s="200"/>
      <c r="AA12" s="201"/>
    </row>
    <row r="13" spans="1:28" ht="13.5" customHeight="1" x14ac:dyDescent="0.2">
      <c r="A13" s="2140">
        <v>8043210061</v>
      </c>
      <c r="B13" s="2141"/>
      <c r="C13" s="2141"/>
      <c r="D13" s="2141"/>
      <c r="E13" s="2141"/>
      <c r="F13" s="2141"/>
      <c r="G13" s="2141"/>
      <c r="H13" s="2142"/>
      <c r="I13" s="185"/>
      <c r="J13" s="184"/>
      <c r="K13" s="182"/>
      <c r="L13" s="184"/>
      <c r="M13" s="184"/>
      <c r="N13" s="184"/>
      <c r="O13" s="184"/>
      <c r="P13" s="184"/>
      <c r="Q13" s="184"/>
      <c r="R13" s="184"/>
      <c r="S13" s="184"/>
      <c r="T13" s="2145" t="s">
        <v>2097</v>
      </c>
      <c r="U13" s="2146"/>
      <c r="V13" s="2146"/>
      <c r="W13" s="2146"/>
      <c r="X13" s="2146"/>
      <c r="Y13" s="2147"/>
      <c r="Z13" s="2147"/>
      <c r="AA13" s="2148"/>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4" t="s">
        <v>2089</v>
      </c>
      <c r="B15" s="2143"/>
      <c r="C15" s="2143"/>
      <c r="D15" s="2143"/>
      <c r="E15" s="2143"/>
      <c r="F15" s="2143"/>
      <c r="G15" s="2143"/>
      <c r="H15" s="2144"/>
      <c r="T15" s="2075" t="s">
        <v>2098</v>
      </c>
      <c r="U15" s="2096"/>
      <c r="V15" s="2096"/>
      <c r="W15" s="2096"/>
      <c r="X15" s="2096"/>
      <c r="Y15" s="2149"/>
      <c r="Z15" s="2149"/>
      <c r="AA15" s="21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0" t="s">
        <v>2187</v>
      </c>
      <c r="B17" s="2101"/>
      <c r="C17" s="2101"/>
      <c r="D17" s="2101"/>
      <c r="E17" s="2101"/>
      <c r="F17" s="2101"/>
      <c r="G17" s="2101"/>
      <c r="H17" s="2126"/>
      <c r="T17" s="2154" t="s">
        <v>2099</v>
      </c>
      <c r="U17" s="2155"/>
      <c r="V17" s="2155"/>
      <c r="W17" s="2155"/>
      <c r="X17" s="2155"/>
      <c r="Y17" s="2155"/>
      <c r="Z17" s="2155"/>
      <c r="AA17" s="2156"/>
    </row>
    <row r="18" spans="1:27" ht="13.5" customHeight="1" x14ac:dyDescent="0.2">
      <c r="A18" s="365" t="s">
        <v>627</v>
      </c>
      <c r="B18" s="347"/>
      <c r="C18" s="343"/>
      <c r="D18" s="347"/>
      <c r="E18" s="347"/>
      <c r="F18" s="347"/>
      <c r="G18" s="347"/>
      <c r="H18" s="277"/>
      <c r="I18" s="2125" t="s">
        <v>784</v>
      </c>
      <c r="J18" s="2084"/>
      <c r="K18" s="2084"/>
      <c r="L18" s="2084"/>
      <c r="M18" s="2084"/>
      <c r="N18" s="2084"/>
      <c r="O18" s="2084"/>
      <c r="P18" s="2084"/>
      <c r="Q18" s="2084"/>
      <c r="R18" s="2084"/>
      <c r="S18" s="2085"/>
      <c r="T18" s="365" t="s">
        <v>827</v>
      </c>
      <c r="U18" s="272"/>
      <c r="V18" s="343"/>
      <c r="W18" s="271"/>
      <c r="X18" s="365" t="s">
        <v>306</v>
      </c>
      <c r="Y18" s="352"/>
      <c r="Z18" s="1974" t="s">
        <v>785</v>
      </c>
      <c r="AA18" s="201"/>
    </row>
    <row r="19" spans="1:27" ht="13.5" customHeight="1" x14ac:dyDescent="0.2">
      <c r="A19" s="2094" t="s">
        <v>2090</v>
      </c>
      <c r="B19" s="2092"/>
      <c r="C19" s="2092"/>
      <c r="D19" s="2092"/>
      <c r="E19" s="2092"/>
      <c r="F19" s="2092"/>
      <c r="G19" s="2092"/>
      <c r="H19" s="2074"/>
      <c r="I19" s="184"/>
      <c r="J19" s="379"/>
      <c r="K19" s="195"/>
      <c r="L19" s="193"/>
      <c r="M19" s="660" t="s">
        <v>360</v>
      </c>
      <c r="P19" s="181"/>
      <c r="Q19" s="181"/>
      <c r="R19" s="181"/>
      <c r="S19" s="185"/>
      <c r="T19" s="2094" t="s">
        <v>2100</v>
      </c>
      <c r="U19" s="2073"/>
      <c r="V19" s="2073"/>
      <c r="W19" s="2074"/>
      <c r="X19" s="2091" t="s">
        <v>2028</v>
      </c>
      <c r="Y19" s="2153"/>
      <c r="Z19" s="2151">
        <v>61032</v>
      </c>
      <c r="AA19" s="215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72" t="s">
        <v>2091</v>
      </c>
      <c r="B21" s="2073"/>
      <c r="C21" s="2073"/>
      <c r="D21" s="2073"/>
      <c r="E21" s="2073"/>
      <c r="F21" s="2073"/>
      <c r="G21" s="2073"/>
      <c r="H21" s="2074"/>
      <c r="I21" s="2120" t="s">
        <v>786</v>
      </c>
      <c r="J21" s="2115"/>
      <c r="K21" s="2115"/>
      <c r="L21" s="2115"/>
      <c r="M21" s="2115"/>
      <c r="N21" s="2115"/>
      <c r="O21" s="2115"/>
      <c r="P21" s="2115"/>
      <c r="Q21" s="2115"/>
      <c r="R21" s="2115"/>
      <c r="S21" s="2121"/>
      <c r="T21" s="2100" t="s">
        <v>2101</v>
      </c>
      <c r="U21" s="2160"/>
      <c r="V21" s="2160"/>
      <c r="W21" s="2160"/>
      <c r="X21" s="2165" t="s">
        <v>2102</v>
      </c>
      <c r="Y21" s="2163"/>
      <c r="Z21" s="2163"/>
      <c r="AA21" s="2164"/>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2024</v>
      </c>
      <c r="U22" s="272"/>
      <c r="V22" s="343"/>
      <c r="W22" s="272"/>
      <c r="X22" s="1975" t="s">
        <v>1631</v>
      </c>
      <c r="Z22" s="200"/>
      <c r="AA22" s="201"/>
    </row>
    <row r="23" spans="1:27" ht="13.5" customHeight="1" x14ac:dyDescent="0.2">
      <c r="A23" s="2117" t="s">
        <v>2092</v>
      </c>
      <c r="B23" s="2118"/>
      <c r="C23" s="2118"/>
      <c r="D23" s="2118"/>
      <c r="E23" s="2118"/>
      <c r="F23" s="2118"/>
      <c r="G23" s="2118"/>
      <c r="H23" s="2119"/>
      <c r="T23" s="2100" t="s">
        <v>2103</v>
      </c>
      <c r="U23" s="2160"/>
      <c r="V23" s="2160"/>
      <c r="W23" s="2160"/>
      <c r="X23" s="2162">
        <v>42704</v>
      </c>
      <c r="Y23" s="2163"/>
      <c r="Z23" s="2163"/>
      <c r="AA23" s="2164"/>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2">
        <v>61028</v>
      </c>
      <c r="B25" s="2073"/>
      <c r="C25" s="2073"/>
      <c r="D25" s="2073"/>
      <c r="E25" s="2073"/>
      <c r="F25" s="2073"/>
      <c r="G25" s="2073"/>
      <c r="H25" s="2074"/>
      <c r="I25" s="661"/>
      <c r="J25" s="204"/>
      <c r="K25" s="204"/>
      <c r="L25" s="204"/>
      <c r="M25" s="204"/>
      <c r="N25" s="204"/>
      <c r="O25" s="204"/>
      <c r="P25" s="204"/>
      <c r="Q25" s="204"/>
      <c r="R25" s="204"/>
      <c r="S25" s="205"/>
      <c r="T25" s="2157" t="s">
        <v>2104</v>
      </c>
      <c r="U25" s="2158"/>
      <c r="V25" s="2158"/>
      <c r="W25" s="2158"/>
      <c r="X25" s="2158"/>
      <c r="Y25" s="2158"/>
      <c r="Z25" s="2158"/>
      <c r="AA25" s="215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83" t="s">
        <v>2002</v>
      </c>
      <c r="J27" s="2084"/>
      <c r="K27" s="2084"/>
      <c r="L27" s="2084"/>
      <c r="M27" s="2084"/>
      <c r="N27" s="2084"/>
      <c r="O27" s="2084"/>
      <c r="P27" s="2084"/>
      <c r="Q27" s="2084"/>
      <c r="R27" s="2084"/>
      <c r="S27" s="2085"/>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2088</v>
      </c>
      <c r="F29" s="1566" t="s">
        <v>1629</v>
      </c>
      <c r="G29" s="662"/>
      <c r="I29" s="275"/>
      <c r="J29" s="1761" t="s">
        <v>2088</v>
      </c>
      <c r="K29" s="182" t="s">
        <v>675</v>
      </c>
      <c r="L29" s="392"/>
      <c r="M29" s="195" t="s">
        <v>106</v>
      </c>
      <c r="N29" s="186" t="s">
        <v>2034</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1761" t="s">
        <v>2088</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1761"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2"/>
      <c r="Q35" s="2073"/>
      <c r="R35" s="2073"/>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00" t="s">
        <v>2093</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t="s">
        <v>2094</v>
      </c>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4" t="s">
        <v>2095</v>
      </c>
      <c r="B42" s="2073"/>
      <c r="C42" s="2074"/>
      <c r="D42" s="2091" t="s">
        <v>2096</v>
      </c>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2031</v>
      </c>
      <c r="C31" s="216" t="s">
        <v>1390</v>
      </c>
      <c r="D31" s="605"/>
      <c r="E31" s="607"/>
    </row>
    <row r="32" spans="1:5" x14ac:dyDescent="0.2">
      <c r="B32" s="605" t="s">
        <v>1296</v>
      </c>
      <c r="C32" s="216" t="s">
        <v>1390</v>
      </c>
      <c r="D32" s="606" t="s">
        <v>2032</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2033</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2"/>
      <c r="D3" s="718"/>
      <c r="E3" s="405"/>
    </row>
    <row r="4" spans="1:9" x14ac:dyDescent="0.2">
      <c r="A4" s="7"/>
      <c r="B4" s="399"/>
      <c r="C4" s="2183" t="s">
        <v>497</v>
      </c>
      <c r="D4" s="2184"/>
      <c r="E4" s="2184"/>
      <c r="F4" s="2184"/>
      <c r="G4" s="2184"/>
      <c r="H4" s="2184"/>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2000</v>
      </c>
    </row>
    <row r="30" spans="1:4" s="33" customFormat="1" x14ac:dyDescent="0.2">
      <c r="A30" s="30"/>
      <c r="B30" s="1756"/>
      <c r="C30" s="621"/>
      <c r="D30" s="1625" t="s">
        <v>2001</v>
      </c>
    </row>
    <row r="31" spans="1:4" s="33" customFormat="1" x14ac:dyDescent="0.2">
      <c r="A31" s="30"/>
      <c r="B31" s="1756"/>
      <c r="C31" s="621"/>
      <c r="D31" s="1757" t="s">
        <v>1851</v>
      </c>
    </row>
    <row r="32" spans="1:4" s="33" customFormat="1" ht="8.25" customHeight="1" x14ac:dyDescent="0.2">
      <c r="A32" s="30"/>
      <c r="B32" s="36"/>
      <c r="C32" s="621"/>
      <c r="D32" s="455"/>
    </row>
    <row r="33" spans="1:9" s="33" customFormat="1" x14ac:dyDescent="0.2">
      <c r="A33" s="2178" t="s">
        <v>2035</v>
      </c>
      <c r="B33" s="2179"/>
      <c r="C33" s="2179"/>
      <c r="D33" s="2179"/>
      <c r="E33" s="2180"/>
      <c r="F33" s="2180"/>
      <c r="G33" s="2180"/>
      <c r="H33" s="2180"/>
      <c r="I33" s="218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09"/>
      <c r="G51" s="1784" t="s">
        <v>1860</v>
      </c>
      <c r="H51" s="2033"/>
      <c r="I51" s="9" t="s">
        <v>1910</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85"/>
      <c r="C55" s="2186"/>
      <c r="D55" s="2186"/>
      <c r="E55" s="2186"/>
      <c r="F55" s="2186"/>
      <c r="G55" s="2186"/>
      <c r="H55" s="2187"/>
      <c r="I55" s="3"/>
    </row>
    <row r="56" spans="1:9" s="33" customFormat="1" x14ac:dyDescent="0.2">
      <c r="A56" s="1793"/>
      <c r="B56" s="2188"/>
      <c r="C56" s="2189"/>
      <c r="D56" s="2189"/>
      <c r="E56" s="2189"/>
      <c r="F56" s="2189"/>
      <c r="G56" s="2189"/>
      <c r="H56" s="2190"/>
      <c r="I56" s="3"/>
    </row>
    <row r="57" spans="1:9" s="33" customFormat="1" x14ac:dyDescent="0.2">
      <c r="A57" s="1793"/>
      <c r="B57" s="2188"/>
      <c r="C57" s="2189"/>
      <c r="D57" s="2189"/>
      <c r="E57" s="2189"/>
      <c r="F57" s="2189"/>
      <c r="G57" s="2189"/>
      <c r="H57" s="2190"/>
      <c r="I57" s="3"/>
    </row>
    <row r="58" spans="1:9" s="33" customFormat="1" x14ac:dyDescent="0.2">
      <c r="A58" s="1793"/>
      <c r="B58" s="2188"/>
      <c r="C58" s="2189"/>
      <c r="D58" s="2189"/>
      <c r="E58" s="2189"/>
      <c r="F58" s="2189"/>
      <c r="G58" s="2189"/>
      <c r="H58" s="2190"/>
      <c r="I58" s="3"/>
    </row>
    <row r="59" spans="1:9" s="33" customFormat="1" x14ac:dyDescent="0.2">
      <c r="A59" s="1793"/>
      <c r="B59" s="2188"/>
      <c r="C59" s="2189"/>
      <c r="D59" s="2189"/>
      <c r="E59" s="2189"/>
      <c r="F59" s="2189"/>
      <c r="G59" s="2189"/>
      <c r="H59" s="2190"/>
      <c r="I59" s="3"/>
    </row>
    <row r="60" spans="1:9" s="33" customFormat="1" x14ac:dyDescent="0.2">
      <c r="A60" s="1793"/>
      <c r="B60" s="2188"/>
      <c r="C60" s="2189"/>
      <c r="D60" s="2189"/>
      <c r="E60" s="2189"/>
      <c r="F60" s="2189"/>
      <c r="G60" s="2189"/>
      <c r="H60" s="2190"/>
      <c r="I60" s="3"/>
    </row>
    <row r="61" spans="1:9" s="33" customFormat="1" x14ac:dyDescent="0.2">
      <c r="A61" s="1793"/>
      <c r="B61" s="2188"/>
      <c r="C61" s="2189"/>
      <c r="D61" s="2189"/>
      <c r="E61" s="2189"/>
      <c r="F61" s="2189"/>
      <c r="G61" s="2189"/>
      <c r="H61" s="2190"/>
      <c r="I61" s="3"/>
    </row>
    <row r="62" spans="1:9" s="33" customFormat="1" x14ac:dyDescent="0.2">
      <c r="A62" s="1793"/>
      <c r="B62" s="2188"/>
      <c r="C62" s="2189"/>
      <c r="D62" s="2189"/>
      <c r="E62" s="2189"/>
      <c r="F62" s="2189"/>
      <c r="G62" s="2189"/>
      <c r="H62" s="2190"/>
      <c r="I62" s="3"/>
    </row>
    <row r="63" spans="1:9" s="33" customFormat="1" x14ac:dyDescent="0.2">
      <c r="A63" s="1793"/>
      <c r="B63" s="2188"/>
      <c r="C63" s="2189"/>
      <c r="D63" s="2189"/>
      <c r="E63" s="2189"/>
      <c r="F63" s="2189"/>
      <c r="G63" s="2189"/>
      <c r="H63" s="2190"/>
      <c r="I63" s="3"/>
    </row>
    <row r="64" spans="1:9" s="33" customFormat="1" x14ac:dyDescent="0.2">
      <c r="A64" s="1793"/>
      <c r="B64" s="2188"/>
      <c r="C64" s="2189"/>
      <c r="D64" s="2189"/>
      <c r="E64" s="2189"/>
      <c r="F64" s="2189"/>
      <c r="G64" s="2189"/>
      <c r="H64" s="2190"/>
      <c r="I64" s="3"/>
    </row>
    <row r="65" spans="1:9" s="33" customFormat="1" ht="9" customHeight="1" x14ac:dyDescent="0.2">
      <c r="A65" s="1794"/>
      <c r="B65" s="2191"/>
      <c r="C65" s="2192"/>
      <c r="D65" s="2192"/>
      <c r="E65" s="2192"/>
      <c r="F65" s="2192"/>
      <c r="G65" s="2192"/>
      <c r="H65" s="2193"/>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8" t="s">
        <v>1637</v>
      </c>
      <c r="B68" s="2181"/>
      <c r="C68" s="2181"/>
      <c r="D68" s="2181"/>
      <c r="E68" s="2182"/>
      <c r="F68" s="2182"/>
      <c r="G68" s="2182"/>
      <c r="H68" s="2182"/>
      <c r="I68" s="2182"/>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1998</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7" t="s">
        <v>1633</v>
      </c>
      <c r="B81" s="2197"/>
      <c r="C81" s="2197"/>
      <c r="D81" s="2198"/>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4"/>
      <c r="C100" s="2195"/>
      <c r="D100" s="2195"/>
      <c r="E100" s="2195"/>
      <c r="F100" s="2195"/>
      <c r="G100" s="2195"/>
      <c r="H100" s="2196"/>
      <c r="I100" s="1536"/>
    </row>
    <row r="101" spans="1:9" s="33" customFormat="1" ht="11.25" customHeight="1" x14ac:dyDescent="0.2">
      <c r="A101" s="1579"/>
      <c r="B101" s="2173"/>
      <c r="C101" s="2174"/>
      <c r="D101" s="2174"/>
      <c r="E101" s="2174"/>
      <c r="F101" s="2174"/>
      <c r="G101" s="2174"/>
      <c r="H101" s="2175"/>
      <c r="I101" s="1536"/>
    </row>
    <row r="102" spans="1:9" s="33" customFormat="1" ht="11.25" customHeight="1" x14ac:dyDescent="0.2">
      <c r="A102" s="1579"/>
      <c r="B102" s="2173"/>
      <c r="C102" s="2174"/>
      <c r="D102" s="2174"/>
      <c r="E102" s="2174"/>
      <c r="F102" s="2174"/>
      <c r="G102" s="2174"/>
      <c r="H102" s="2175"/>
      <c r="I102" s="1536"/>
    </row>
    <row r="103" spans="1:9" s="33" customFormat="1" x14ac:dyDescent="0.2">
      <c r="A103" s="1579"/>
      <c r="B103" s="2173"/>
      <c r="C103" s="2174"/>
      <c r="D103" s="2174"/>
      <c r="E103" s="2174"/>
      <c r="F103" s="2174"/>
      <c r="G103" s="2174"/>
      <c r="H103" s="2175"/>
      <c r="I103" s="1536"/>
    </row>
    <row r="104" spans="1:9" s="33" customFormat="1" ht="11.25" customHeight="1" x14ac:dyDescent="0.2">
      <c r="A104" s="1579"/>
      <c r="B104" s="2173"/>
      <c r="C104" s="2174"/>
      <c r="D104" s="2174"/>
      <c r="E104" s="2174"/>
      <c r="F104" s="2174"/>
      <c r="G104" s="2174"/>
      <c r="H104" s="2175"/>
      <c r="I104" s="1536"/>
    </row>
    <row r="105" spans="1:9" s="33" customFormat="1" ht="11.25" customHeight="1" x14ac:dyDescent="0.2">
      <c r="A105" s="1579"/>
      <c r="B105" s="2173"/>
      <c r="C105" s="2174"/>
      <c r="D105" s="2174"/>
      <c r="E105" s="2174"/>
      <c r="F105" s="2174"/>
      <c r="G105" s="2174"/>
      <c r="H105" s="2175"/>
      <c r="I105" s="1536"/>
    </row>
    <row r="106" spans="1:9" s="33" customFormat="1" ht="11.25" customHeight="1" x14ac:dyDescent="0.2">
      <c r="A106" s="1579"/>
      <c r="B106" s="2173"/>
      <c r="C106" s="2174"/>
      <c r="D106" s="2174"/>
      <c r="E106" s="2174"/>
      <c r="F106" s="2174"/>
      <c r="G106" s="2174"/>
      <c r="H106" s="2175"/>
      <c r="I106" s="1536"/>
    </row>
    <row r="107" spans="1:9" s="33" customFormat="1" ht="11.25" customHeight="1" x14ac:dyDescent="0.2">
      <c r="A107" s="1579"/>
      <c r="B107" s="2173"/>
      <c r="C107" s="2174"/>
      <c r="D107" s="2174"/>
      <c r="E107" s="2174"/>
      <c r="F107" s="2174"/>
      <c r="G107" s="2174"/>
      <c r="H107" s="2175"/>
      <c r="I107" s="1574"/>
    </row>
    <row r="108" spans="1:9" s="33" customFormat="1" ht="11.25" customHeight="1" x14ac:dyDescent="0.2">
      <c r="A108" s="1579"/>
      <c r="B108" s="2173"/>
      <c r="C108" s="2174"/>
      <c r="D108" s="2174"/>
      <c r="E108" s="2174"/>
      <c r="F108" s="2174"/>
      <c r="G108" s="2174"/>
      <c r="H108" s="2175"/>
      <c r="I108" s="1536"/>
    </row>
    <row r="109" spans="1:9" s="33" customFormat="1" ht="11.25" customHeight="1" x14ac:dyDescent="0.2">
      <c r="A109" s="1579"/>
      <c r="B109" s="2173"/>
      <c r="C109" s="2174"/>
      <c r="D109" s="2174"/>
      <c r="E109" s="2174"/>
      <c r="F109" s="2174"/>
      <c r="G109" s="2174"/>
      <c r="H109" s="2175"/>
      <c r="I109" s="1536"/>
    </row>
    <row r="110" spans="1:9" s="33" customFormat="1" ht="11.25" customHeight="1" x14ac:dyDescent="0.2">
      <c r="A110" s="1579"/>
      <c r="B110" s="2166"/>
      <c r="C110" s="2167"/>
      <c r="D110" s="2167"/>
      <c r="E110" s="2167"/>
      <c r="F110" s="2167"/>
      <c r="G110" s="2167"/>
      <c r="H110" s="2168"/>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9" t="s">
        <v>2097</v>
      </c>
      <c r="D112" s="2169"/>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70" t="s">
        <v>1646</v>
      </c>
      <c r="D115" s="2171"/>
      <c r="E115" s="2172"/>
      <c r="F115" s="2172"/>
      <c r="G115" s="2172"/>
      <c r="H115" s="2172"/>
      <c r="I115" s="1536"/>
    </row>
    <row r="116" spans="1:9" s="33" customFormat="1" ht="24" customHeight="1" x14ac:dyDescent="0.2">
      <c r="A116" s="1579"/>
      <c r="B116" s="1579"/>
      <c r="C116" s="1579"/>
      <c r="D116" s="1433"/>
      <c r="E116" s="1595"/>
      <c r="F116" s="2071">
        <v>42710</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3835779</v>
      </c>
      <c r="E16" s="100"/>
      <c r="F16" s="82">
        <f>SUM('Acct Summary 7-8'!C17,'Acct Summary 7-8'!D17,'Acct Summary 7-8'!F17)</f>
        <v>3725405</v>
      </c>
      <c r="G16" s="100"/>
      <c r="H16" s="82">
        <f>SUM(D16-F16)</f>
        <v>110374</v>
      </c>
      <c r="I16" s="93"/>
      <c r="J16" s="82">
        <f>SUM('Acct Summary 7-8'!C81,'Acct Summary 7-8'!D81,'Acct Summary 7-8'!F81,'Acct Summary 7-8'!I81)</f>
        <v>534974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Northwest Special Education Co-op</v>
      </c>
      <c r="E7" s="136"/>
      <c r="G7" s="137"/>
      <c r="H7" s="138"/>
      <c r="I7" s="138"/>
      <c r="J7" s="138"/>
      <c r="K7" s="138"/>
      <c r="L7"/>
      <c r="M7"/>
      <c r="N7"/>
      <c r="O7"/>
      <c r="P7"/>
    </row>
    <row r="8" spans="1:18" ht="12.75" x14ac:dyDescent="0.2">
      <c r="A8"/>
      <c r="B8"/>
      <c r="C8" s="134" t="s">
        <v>1341</v>
      </c>
      <c r="D8" s="139">
        <f>COVER!A13</f>
        <v>8043210061</v>
      </c>
      <c r="E8" s="140"/>
      <c r="G8"/>
      <c r="H8"/>
      <c r="I8"/>
      <c r="J8"/>
      <c r="K8"/>
      <c r="L8"/>
      <c r="M8"/>
      <c r="N8"/>
      <c r="O8"/>
      <c r="P8"/>
    </row>
    <row r="9" spans="1:18" ht="12.75" x14ac:dyDescent="0.2">
      <c r="A9"/>
      <c r="B9"/>
      <c r="C9" s="134" t="s">
        <v>829</v>
      </c>
      <c r="D9" s="335" t="str">
        <f>COVER!A15</f>
        <v>Jo Daviess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534974</v>
      </c>
      <c r="I12" s="1163"/>
      <c r="J12" s="1163"/>
      <c r="K12" s="1164">
        <f>TRUNC((H12/H13*100000),5)/100000</f>
        <v>0.13946945320000001</v>
      </c>
      <c r="L12" s="1165"/>
      <c r="M12" s="102" t="s">
        <v>1364</v>
      </c>
      <c r="N12" s="102"/>
      <c r="O12" s="1166">
        <v>0.35</v>
      </c>
      <c r="P12" s="154"/>
      <c r="Q12" s="154"/>
    </row>
    <row r="13" spans="1:18" s="156" customFormat="1" ht="11.25" x14ac:dyDescent="0.2">
      <c r="A13" s="154"/>
      <c r="B13" s="1160"/>
      <c r="C13" s="2216" t="s">
        <v>1638</v>
      </c>
      <c r="D13" s="2217"/>
      <c r="E13" s="154"/>
      <c r="F13" s="327" t="s">
        <v>930</v>
      </c>
      <c r="G13" s="1161"/>
      <c r="H13" s="1162">
        <f>SUM('Acct Summary 7-8'!C8+'Acct Summary 7-8'!D8+'Acct Summary 7-8'!F8+'Acct Summary 7-8'!I8)+H14</f>
        <v>3835779</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3725405</v>
      </c>
      <c r="I17" s="1163"/>
      <c r="J17" s="1169"/>
      <c r="K17" s="1164">
        <f>TRUNC((H17/H18*100000),5)/100000</f>
        <v>0.97122514090000001</v>
      </c>
      <c r="L17" s="1165"/>
      <c r="M17" s="1125" t="s">
        <v>1392</v>
      </c>
      <c r="O17" s="1170" t="str">
        <f>IF(AND(O16="2", J20 &gt; 2),"1",IF(AND(O16 = "1", J20 &gt; 2),"2",IF(AND(O16="1", J20 &gt;1),"1","0")))</f>
        <v>0</v>
      </c>
      <c r="P17" s="154"/>
    </row>
    <row r="18" spans="1:18" s="156" customFormat="1" ht="11.25" x14ac:dyDescent="0.2">
      <c r="A18" s="154"/>
      <c r="B18" s="1160"/>
      <c r="C18" s="2216" t="s">
        <v>1630</v>
      </c>
      <c r="D18" s="2217"/>
      <c r="E18" s="154"/>
      <c r="F18" s="1148" t="s">
        <v>931</v>
      </c>
      <c r="G18" s="1161"/>
      <c r="H18" s="1162">
        <f>SUM('Acct Summary 7-8'!C8+'Acct Summary 7-8'!D8+'Acct Summary 7-8'!F8+'Acct Summary 7-8'!I8)+H19</f>
        <v>3835779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3" t="s">
        <v>1766</v>
      </c>
      <c r="D24" s="2213"/>
      <c r="E24" s="154"/>
      <c r="F24" s="154" t="s">
        <v>524</v>
      </c>
      <c r="G24" s="1161"/>
      <c r="H24" s="1162">
        <f>SUM('Assets-Liab 5-6'!C4+'Assets-Liab 5-6'!D4+'Assets-Liab 5-6'!F4+'Assets-Liab 5-6'!I4+'Assets-Liab 5-6'!C5+'Assets-Liab 5-6'!D5+'Assets-Liab 5-6'!F5+'Assets-Liab 5-6'!I5)</f>
        <v>391650</v>
      </c>
      <c r="I24" s="685"/>
      <c r="J24" s="685"/>
      <c r="K24" s="1173">
        <f>TRUNC(((H24/H25*100000)/100000),2)</f>
        <v>37.840000000000003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10348.34722</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1991</v>
      </c>
      <c r="I40" s="156"/>
      <c r="J40" s="156"/>
      <c r="K40" s="1016"/>
      <c r="L40" s="156"/>
      <c r="M40" s="156"/>
      <c r="N40" s="156"/>
      <c r="O40" s="154"/>
      <c r="P40" s="32"/>
      <c r="Q40" s="32"/>
    </row>
    <row r="41" spans="1:17" x14ac:dyDescent="0.2">
      <c r="G41" s="1018"/>
      <c r="H41" s="154" t="s">
        <v>1992</v>
      </c>
      <c r="M41" s="32"/>
      <c r="O41" s="32"/>
      <c r="P41" s="32"/>
      <c r="Q41" s="32"/>
    </row>
    <row r="42" spans="1:17" x14ac:dyDescent="0.2">
      <c r="A42" s="34" t="s">
        <v>1993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37" colorId="8" zoomScaleNormal="110" workbookViewId="0">
      <selection activeCell="C58" sqref="C5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2683</v>
      </c>
      <c r="D4" s="413"/>
      <c r="E4" s="413"/>
      <c r="F4" s="413"/>
      <c r="G4" s="413"/>
      <c r="H4" s="413"/>
      <c r="I4" s="413"/>
      <c r="J4" s="437"/>
      <c r="K4" s="413"/>
      <c r="L4" s="413">
        <v>1011</v>
      </c>
      <c r="M4" s="434"/>
      <c r="N4" s="483"/>
    </row>
    <row r="5" spans="1:14" x14ac:dyDescent="0.2">
      <c r="A5" s="478" t="s">
        <v>1173</v>
      </c>
      <c r="B5" s="40">
        <v>120</v>
      </c>
      <c r="C5" s="688">
        <v>388967</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v>457455</v>
      </c>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v>3967</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853072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1011</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7612</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7612</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95451</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222647</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1011</v>
      </c>
      <c r="M33" s="434"/>
      <c r="N33" s="483"/>
    </row>
    <row r="34" spans="1:14" ht="13.5" customHeight="1" thickBot="1" x14ac:dyDescent="0.25">
      <c r="A34" s="1077" t="s">
        <v>759</v>
      </c>
      <c r="B34" s="726"/>
      <c r="C34" s="1100">
        <f>SUM(C25:C33)</f>
        <v>318098</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1011</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534974</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7612</v>
      </c>
      <c r="N40" s="695"/>
    </row>
    <row r="41" spans="1:14" ht="13.5" customHeight="1" thickBot="1" x14ac:dyDescent="0.25">
      <c r="A41" s="465" t="s">
        <v>760</v>
      </c>
      <c r="B41" s="456"/>
      <c r="C41" s="486">
        <f>(SUM(C34,C37,C38,C39))</f>
        <v>853072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1011</v>
      </c>
      <c r="M41" s="486">
        <f>SUM(M40)</f>
        <v>7612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POSITION AS OF JUNE 30, 2016&amp;R&amp;8Page &amp;P</oddHeader>
    <oddFooter>&amp;L&amp;8See notes to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Layout" topLeftCell="A25" colorId="8" zoomScaleNormal="110" zoomScaleSheetLayoutView="100" workbookViewId="0">
      <pane ySplit="1530" topLeftCell="A31"/>
      <selection activeCell="C80" sqref="C80"/>
      <selection pane="bottomLeft" activeCell="F35" sqref="F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1983</v>
      </c>
      <c r="B4" s="293">
        <v>1000</v>
      </c>
      <c r="C4" s="696">
        <f>'Revenues 9-14'!C109</f>
        <v>1705184</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1985</v>
      </c>
      <c r="B6" s="294">
        <v>3000</v>
      </c>
      <c r="C6" s="697">
        <f>'Revenues 9-14'!C173</f>
        <v>258059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1986</v>
      </c>
      <c r="B7" s="294">
        <v>4000</v>
      </c>
      <c r="C7" s="697">
        <f>'Revenues 9-14'!C274</f>
        <v>1872536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3835779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428227</v>
      </c>
      <c r="D9" s="490"/>
      <c r="E9" s="419"/>
      <c r="F9" s="419"/>
      <c r="G9" s="701"/>
      <c r="H9" s="419"/>
      <c r="I9" s="495" t="s">
        <v>1390</v>
      </c>
      <c r="J9" s="436"/>
      <c r="K9" s="419"/>
      <c r="L9" s="39"/>
    </row>
    <row r="10" spans="1:13" s="48" customFormat="1" ht="13.5" thickBot="1" x14ac:dyDescent="0.25">
      <c r="A10" s="465" t="s">
        <v>1394</v>
      </c>
      <c r="B10" s="458"/>
      <c r="C10" s="486">
        <f>SUM(C8:C9)</f>
        <v>4264006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588121</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1791065</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1346219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3725405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428227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4153632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110374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3" t="s">
        <v>700</v>
      </c>
      <c r="B78" s="2224"/>
      <c r="C78" s="444">
        <f t="shared" ref="C78:K78" si="9">C20+C77</f>
        <v>110374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1926</v>
      </c>
      <c r="B79" s="461"/>
      <c r="C79" s="436">
        <v>424600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1927</v>
      </c>
      <c r="B81" s="458"/>
      <c r="C81" s="486">
        <f>(SUM(C78:C80))</f>
        <v>534974</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110374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0.20631656865567299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Layout" topLeftCell="A124" colorId="8" zoomScaleNormal="100" zoomScaleSheetLayoutView="75" workbookViewId="0">
      <selection activeCell="E47" sqref="E4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1966</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643864</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643864</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1147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1147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1048547</v>
      </c>
      <c r="D98" s="413"/>
      <c r="E98" s="491"/>
      <c r="F98" s="413"/>
      <c r="G98" s="491"/>
      <c r="H98" s="491"/>
      <c r="I98" s="699"/>
      <c r="J98" s="491"/>
      <c r="K98" s="491"/>
    </row>
    <row r="99" spans="1:12" ht="12.75" customHeight="1" x14ac:dyDescent="0.2">
      <c r="A99" s="914" t="s">
        <v>982</v>
      </c>
      <c r="B99" s="40">
        <v>1950</v>
      </c>
      <c r="C99" s="492">
        <v>6925</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4701</v>
      </c>
      <c r="D107" s="413"/>
      <c r="E107" s="413"/>
      <c r="F107" s="413"/>
      <c r="G107" s="413"/>
      <c r="H107" s="413"/>
      <c r="I107" s="413"/>
      <c r="J107" s="437"/>
      <c r="K107" s="413"/>
    </row>
    <row r="108" spans="1:12" ht="12.75" customHeight="1" thickBot="1" x14ac:dyDescent="0.25">
      <c r="A108" s="465" t="s">
        <v>577</v>
      </c>
      <c r="B108" s="739"/>
      <c r="C108" s="485">
        <f>SUM(C95:C107)</f>
        <v>1060173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1705184</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1957</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1956</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v>257991</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257991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68</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7" t="s">
        <v>466</v>
      </c>
      <c r="B172" s="2228"/>
      <c r="C172" s="925">
        <f t="shared" ref="C172:K172" si="6">SUM(C131,C140,C144,C145:C149,C154,C155:C170,C171)</f>
        <v>258059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258059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9" t="s">
        <v>1958</v>
      </c>
      <c r="B175" s="223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5" t="s">
        <v>921</v>
      </c>
      <c r="B178" s="223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3" t="s">
        <v>1959</v>
      </c>
      <c r="B179" s="223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5" t="s">
        <v>922</v>
      </c>
      <c r="B184" s="223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3" t="s">
        <v>1960</v>
      </c>
      <c r="B185" s="2234"/>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v>5985</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2093</v>
      </c>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8078</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103491</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v>1687902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1791393</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1862</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44903</v>
      </c>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v>28162</v>
      </c>
      <c r="D272" s="425"/>
      <c r="E272" s="434"/>
      <c r="F272" s="425"/>
      <c r="G272" s="425"/>
      <c r="H272" s="443"/>
      <c r="I272" s="434"/>
      <c r="J272" s="434"/>
      <c r="K272" s="443"/>
    </row>
    <row r="273" spans="1:11" ht="23.25" customHeight="1" thickTop="1" thickBot="1" x14ac:dyDescent="0.25">
      <c r="A273" s="2231" t="s">
        <v>1777</v>
      </c>
      <c r="B273" s="2232"/>
      <c r="C273" s="494">
        <f t="shared" ref="C273:H273" si="10">SUM(C191,C201,C211,C216,C224,C228,C229,C259:C272)</f>
        <v>1872536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1872536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3835779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colorId="8" zoomScaleNormal="110" workbookViewId="0">
      <selection activeCell="E51" sqref="E5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5"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41" t="s">
        <v>338</v>
      </c>
      <c r="B3" s="2242"/>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v>355077</v>
      </c>
      <c r="D8" s="413">
        <v>111564</v>
      </c>
      <c r="E8" s="413">
        <v>61228</v>
      </c>
      <c r="F8" s="413">
        <v>3059</v>
      </c>
      <c r="G8" s="413"/>
      <c r="H8" s="413"/>
      <c r="I8" s="437"/>
      <c r="J8" s="437"/>
      <c r="K8" s="415">
        <f t="shared" si="0"/>
        <v>530928</v>
      </c>
      <c r="L8" s="413">
        <v>580887</v>
      </c>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v>41988</v>
      </c>
      <c r="D13" s="413">
        <v>12283</v>
      </c>
      <c r="E13" s="413">
        <v>1039</v>
      </c>
      <c r="F13" s="413"/>
      <c r="G13" s="413"/>
      <c r="H13" s="413"/>
      <c r="I13" s="437"/>
      <c r="J13" s="437"/>
      <c r="K13" s="415">
        <f t="shared" si="0"/>
        <v>55310</v>
      </c>
      <c r="L13" s="413">
        <v>60596</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v>1239</v>
      </c>
      <c r="D15" s="413">
        <v>166</v>
      </c>
      <c r="E15" s="413">
        <v>478</v>
      </c>
      <c r="F15" s="413"/>
      <c r="G15" s="413"/>
      <c r="H15" s="413"/>
      <c r="I15" s="437"/>
      <c r="J15" s="437"/>
      <c r="K15" s="415">
        <f t="shared" si="0"/>
        <v>1883</v>
      </c>
      <c r="L15" s="413">
        <v>4735</v>
      </c>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398304</v>
      </c>
      <c r="D33" s="416">
        <f t="shared" ref="D33:L33" si="1">SUM(D5:D32)</f>
        <v>124013</v>
      </c>
      <c r="E33" s="416">
        <f t="shared" si="1"/>
        <v>62745</v>
      </c>
      <c r="F33" s="416">
        <f t="shared" si="1"/>
        <v>3059</v>
      </c>
      <c r="G33" s="416">
        <f t="shared" si="1"/>
        <v>0</v>
      </c>
      <c r="H33" s="416">
        <f t="shared" si="1"/>
        <v>0</v>
      </c>
      <c r="I33" s="416">
        <f t="shared" si="1"/>
        <v>0</v>
      </c>
      <c r="J33" s="416">
        <f t="shared" si="1"/>
        <v>0</v>
      </c>
      <c r="K33" s="416">
        <f t="shared" si="1"/>
        <v>588121</v>
      </c>
      <c r="L33" s="416">
        <f t="shared" si="1"/>
        <v>646218</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v>190607</v>
      </c>
      <c r="D36" s="419">
        <v>60394</v>
      </c>
      <c r="E36" s="419">
        <v>2454</v>
      </c>
      <c r="F36" s="419">
        <v>413</v>
      </c>
      <c r="G36" s="419"/>
      <c r="H36" s="419"/>
      <c r="I36" s="437"/>
      <c r="J36" s="437"/>
      <c r="K36" s="415">
        <f t="shared" ref="K36:K41" si="2">SUM(C36:J36)</f>
        <v>253868</v>
      </c>
      <c r="L36" s="413">
        <v>301435</v>
      </c>
    </row>
    <row r="37" spans="1:14" x14ac:dyDescent="0.2">
      <c r="A37" s="1814" t="s">
        <v>1288</v>
      </c>
      <c r="B37" s="267">
        <v>2120</v>
      </c>
      <c r="C37" s="413"/>
      <c r="D37" s="413"/>
      <c r="E37" s="413"/>
      <c r="F37" s="413"/>
      <c r="G37" s="413"/>
      <c r="H37" s="413"/>
      <c r="I37" s="437"/>
      <c r="J37" s="437"/>
      <c r="K37" s="415">
        <f t="shared" si="2"/>
        <v>0</v>
      </c>
      <c r="L37" s="413"/>
    </row>
    <row r="38" spans="1:14" x14ac:dyDescent="0.2">
      <c r="A38" s="1814" t="s">
        <v>222</v>
      </c>
      <c r="B38" s="267">
        <v>2130</v>
      </c>
      <c r="C38" s="413">
        <v>341413</v>
      </c>
      <c r="D38" s="413">
        <v>77823</v>
      </c>
      <c r="E38" s="413">
        <v>50635</v>
      </c>
      <c r="F38" s="413">
        <v>730</v>
      </c>
      <c r="G38" s="413"/>
      <c r="H38" s="413"/>
      <c r="I38" s="437"/>
      <c r="J38" s="437"/>
      <c r="K38" s="415">
        <f t="shared" si="2"/>
        <v>470601</v>
      </c>
      <c r="L38" s="413">
        <v>488544</v>
      </c>
    </row>
    <row r="39" spans="1:14" x14ac:dyDescent="0.2">
      <c r="A39" s="1814" t="s">
        <v>223</v>
      </c>
      <c r="B39" s="267">
        <v>2140</v>
      </c>
      <c r="C39" s="413">
        <v>250956</v>
      </c>
      <c r="D39" s="413">
        <v>57871</v>
      </c>
      <c r="E39" s="413">
        <v>21093</v>
      </c>
      <c r="F39" s="413">
        <v>10511</v>
      </c>
      <c r="G39" s="413"/>
      <c r="H39" s="413"/>
      <c r="I39" s="437"/>
      <c r="J39" s="437"/>
      <c r="K39" s="415">
        <f t="shared" si="2"/>
        <v>340431</v>
      </c>
      <c r="L39" s="413">
        <v>449649</v>
      </c>
    </row>
    <row r="40" spans="1:14" x14ac:dyDescent="0.2">
      <c r="A40" s="1814" t="s">
        <v>224</v>
      </c>
      <c r="B40" s="267">
        <v>2150</v>
      </c>
      <c r="C40" s="413"/>
      <c r="D40" s="413"/>
      <c r="E40" s="413"/>
      <c r="F40" s="413"/>
      <c r="G40" s="413"/>
      <c r="H40" s="413"/>
      <c r="I40" s="437"/>
      <c r="J40" s="437"/>
      <c r="K40" s="415">
        <f t="shared" si="2"/>
        <v>0</v>
      </c>
      <c r="L40" s="413">
        <v>69830</v>
      </c>
    </row>
    <row r="41" spans="1:14" x14ac:dyDescent="0.2">
      <c r="A41" s="1814" t="s">
        <v>1982</v>
      </c>
      <c r="B41" s="267">
        <v>2190</v>
      </c>
      <c r="C41" s="413">
        <v>66300</v>
      </c>
      <c r="D41" s="413">
        <v>35457</v>
      </c>
      <c r="E41" s="413">
        <v>5012</v>
      </c>
      <c r="F41" s="413">
        <v>982</v>
      </c>
      <c r="G41" s="413"/>
      <c r="H41" s="413"/>
      <c r="I41" s="437"/>
      <c r="J41" s="437"/>
      <c r="K41" s="415">
        <f t="shared" si="2"/>
        <v>107751</v>
      </c>
      <c r="L41" s="413">
        <v>108905</v>
      </c>
    </row>
    <row r="42" spans="1:14" ht="12.75" customHeight="1" thickBot="1" x14ac:dyDescent="0.25">
      <c r="A42" s="888" t="s">
        <v>659</v>
      </c>
      <c r="B42" s="469" t="s">
        <v>832</v>
      </c>
      <c r="C42" s="416">
        <f>SUM(C36:C41)</f>
        <v>849276</v>
      </c>
      <c r="D42" s="416">
        <f t="shared" ref="D42:L42" si="3">SUM(D36:D41)</f>
        <v>231545</v>
      </c>
      <c r="E42" s="416">
        <f t="shared" si="3"/>
        <v>79194</v>
      </c>
      <c r="F42" s="416">
        <f t="shared" si="3"/>
        <v>12636</v>
      </c>
      <c r="G42" s="416">
        <f t="shared" si="3"/>
        <v>0</v>
      </c>
      <c r="H42" s="416">
        <f t="shared" si="3"/>
        <v>0</v>
      </c>
      <c r="I42" s="416">
        <f t="shared" si="3"/>
        <v>0</v>
      </c>
      <c r="J42" s="416">
        <f t="shared" si="3"/>
        <v>0</v>
      </c>
      <c r="K42" s="416">
        <f t="shared" si="3"/>
        <v>1172651</v>
      </c>
      <c r="L42" s="416">
        <f t="shared" si="3"/>
        <v>1418363</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c r="D44" s="419">
        <v>1500</v>
      </c>
      <c r="E44" s="419">
        <v>92677</v>
      </c>
      <c r="F44" s="419">
        <v>4524</v>
      </c>
      <c r="G44" s="419"/>
      <c r="H44" s="419"/>
      <c r="I44" s="437"/>
      <c r="J44" s="437"/>
      <c r="K44" s="421">
        <f>SUM(C44:J44)</f>
        <v>98701</v>
      </c>
      <c r="L44" s="419">
        <v>70596</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1500</v>
      </c>
      <c r="E47" s="416">
        <f t="shared" si="4"/>
        <v>92677</v>
      </c>
      <c r="F47" s="416">
        <f t="shared" si="4"/>
        <v>4524</v>
      </c>
      <c r="G47" s="416">
        <f t="shared" si="4"/>
        <v>0</v>
      </c>
      <c r="H47" s="416">
        <f t="shared" si="4"/>
        <v>0</v>
      </c>
      <c r="I47" s="416">
        <f t="shared" si="4"/>
        <v>0</v>
      </c>
      <c r="J47" s="416">
        <f t="shared" si="4"/>
        <v>0</v>
      </c>
      <c r="K47" s="416">
        <f t="shared" si="4"/>
        <v>98701</v>
      </c>
      <c r="L47" s="416">
        <f>SUM(L44:L46)</f>
        <v>70596</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v>248847</v>
      </c>
      <c r="D50" s="413">
        <v>68626</v>
      </c>
      <c r="E50" s="413">
        <v>58238</v>
      </c>
      <c r="F50" s="413">
        <v>22039</v>
      </c>
      <c r="G50" s="413"/>
      <c r="H50" s="413">
        <v>4221</v>
      </c>
      <c r="I50" s="437"/>
      <c r="J50" s="437"/>
      <c r="K50" s="421">
        <f>SUM(C50:J50)</f>
        <v>401971</v>
      </c>
      <c r="L50" s="413">
        <v>421466</v>
      </c>
    </row>
    <row r="51" spans="1:14" x14ac:dyDescent="0.2">
      <c r="A51" s="1814" t="s">
        <v>45</v>
      </c>
      <c r="B51" s="267">
        <v>2330</v>
      </c>
      <c r="C51" s="413"/>
      <c r="D51" s="413"/>
      <c r="E51" s="413"/>
      <c r="F51" s="413"/>
      <c r="G51" s="413"/>
      <c r="H51" s="413"/>
      <c r="I51" s="437"/>
      <c r="J51" s="437"/>
      <c r="K51" s="421">
        <f>SUM(C51:J51)</f>
        <v>0</v>
      </c>
      <c r="L51" s="413"/>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248847</v>
      </c>
      <c r="D53" s="416">
        <f t="shared" ref="D53:L53" si="5">SUM(D49:D52)</f>
        <v>68626</v>
      </c>
      <c r="E53" s="416">
        <f t="shared" si="5"/>
        <v>58238</v>
      </c>
      <c r="F53" s="416">
        <f t="shared" si="5"/>
        <v>22039</v>
      </c>
      <c r="G53" s="416">
        <f t="shared" si="5"/>
        <v>0</v>
      </c>
      <c r="H53" s="416">
        <f t="shared" si="5"/>
        <v>4221</v>
      </c>
      <c r="I53" s="416">
        <f t="shared" si="5"/>
        <v>0</v>
      </c>
      <c r="J53" s="416">
        <f t="shared" si="5"/>
        <v>0</v>
      </c>
      <c r="K53" s="416">
        <f t="shared" si="5"/>
        <v>401971</v>
      </c>
      <c r="L53" s="416">
        <f t="shared" si="5"/>
        <v>421466</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v>71773</v>
      </c>
      <c r="D60" s="413">
        <v>25386</v>
      </c>
      <c r="E60" s="413">
        <v>12727</v>
      </c>
      <c r="F60" s="413">
        <v>5740</v>
      </c>
      <c r="G60" s="413"/>
      <c r="H60" s="413"/>
      <c r="I60" s="437"/>
      <c r="J60" s="437"/>
      <c r="K60" s="421">
        <f t="shared" si="7"/>
        <v>115626</v>
      </c>
      <c r="L60" s="413">
        <v>102847</v>
      </c>
      <c r="M60" s="15"/>
      <c r="N60" s="15"/>
    </row>
    <row r="61" spans="1:14" s="16" customFormat="1" x14ac:dyDescent="0.2">
      <c r="A61" s="1814" t="s">
        <v>221</v>
      </c>
      <c r="B61" s="267">
        <v>2540</v>
      </c>
      <c r="C61" s="413"/>
      <c r="D61" s="413"/>
      <c r="E61" s="413">
        <v>108</v>
      </c>
      <c r="F61" s="413">
        <v>775</v>
      </c>
      <c r="G61" s="413">
        <v>1233</v>
      </c>
      <c r="H61" s="413"/>
      <c r="I61" s="437"/>
      <c r="J61" s="437"/>
      <c r="K61" s="421">
        <f t="shared" si="7"/>
        <v>2116</v>
      </c>
      <c r="L61" s="413">
        <v>44440</v>
      </c>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71773</v>
      </c>
      <c r="D65" s="416">
        <f t="shared" ref="D65:L65" si="8">SUM(D59:D64)</f>
        <v>25386</v>
      </c>
      <c r="E65" s="416">
        <f t="shared" si="8"/>
        <v>12835</v>
      </c>
      <c r="F65" s="416">
        <f t="shared" si="8"/>
        <v>6515</v>
      </c>
      <c r="G65" s="416">
        <f t="shared" si="8"/>
        <v>1233</v>
      </c>
      <c r="H65" s="416">
        <f t="shared" si="8"/>
        <v>0</v>
      </c>
      <c r="I65" s="416">
        <f t="shared" si="8"/>
        <v>0</v>
      </c>
      <c r="J65" s="416">
        <f t="shared" si="8"/>
        <v>0</v>
      </c>
      <c r="K65" s="416">
        <f t="shared" si="8"/>
        <v>117742</v>
      </c>
      <c r="L65" s="416">
        <f t="shared" si="8"/>
        <v>147287</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v>11897</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11897</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1169896</v>
      </c>
      <c r="D74" s="426">
        <f t="shared" ref="D74:K74" si="10">SUM(D42,D47,D53,D57,D65,D72,D73)</f>
        <v>327057</v>
      </c>
      <c r="E74" s="426">
        <f t="shared" si="10"/>
        <v>242944</v>
      </c>
      <c r="F74" s="426">
        <f t="shared" si="10"/>
        <v>45714</v>
      </c>
      <c r="G74" s="426">
        <f t="shared" si="10"/>
        <v>1233</v>
      </c>
      <c r="H74" s="426">
        <f t="shared" si="10"/>
        <v>4221</v>
      </c>
      <c r="I74" s="426">
        <f t="shared" si="10"/>
        <v>0</v>
      </c>
      <c r="J74" s="426">
        <f t="shared" si="10"/>
        <v>0</v>
      </c>
      <c r="K74" s="426">
        <f t="shared" si="10"/>
        <v>1791065</v>
      </c>
      <c r="L74" s="426">
        <f>SUM(L42,L47,L53,L57,L65,L72,L73)</f>
        <v>2069609</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v>500</v>
      </c>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v>1346219</v>
      </c>
      <c r="F79" s="414"/>
      <c r="G79" s="414"/>
      <c r="H79" s="413"/>
      <c r="I79" s="508"/>
      <c r="J79" s="508"/>
      <c r="K79" s="415">
        <f t="shared" si="11"/>
        <v>1346219</v>
      </c>
      <c r="L79" s="413">
        <v>25000</v>
      </c>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1915</v>
      </c>
      <c r="B84" s="534">
        <v>4100</v>
      </c>
      <c r="C84" s="414"/>
      <c r="D84" s="414"/>
      <c r="E84" s="416">
        <f>SUM(E78:E83)</f>
        <v>1346219</v>
      </c>
      <c r="F84" s="414"/>
      <c r="G84" s="414"/>
      <c r="H84" s="416">
        <f>SUM(H78:H83)</f>
        <v>0</v>
      </c>
      <c r="I84" s="508"/>
      <c r="J84" s="508"/>
      <c r="K84" s="416">
        <f>SUM(K78:K83)</f>
        <v>1346219</v>
      </c>
      <c r="L84" s="416">
        <f>SUM(L78:L83)</f>
        <v>25000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1918</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v>1473938</v>
      </c>
    </row>
    <row r="95" spans="1:12" ht="15" customHeight="1" thickTop="1" thickBot="1" x14ac:dyDescent="0.25">
      <c r="A95" s="885" t="s">
        <v>1919</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1916</v>
      </c>
      <c r="B100" s="540">
        <v>4300</v>
      </c>
      <c r="C100" s="414"/>
      <c r="D100" s="414"/>
      <c r="E100" s="521">
        <f>SUM(E93:E99)</f>
        <v>0</v>
      </c>
      <c r="F100" s="414"/>
      <c r="G100" s="414"/>
      <c r="H100" s="521">
        <f>SUM(H93:H99)</f>
        <v>0</v>
      </c>
      <c r="I100" s="508"/>
      <c r="J100" s="508"/>
      <c r="K100" s="521">
        <f>SUM(K93:K99)</f>
        <v>0</v>
      </c>
      <c r="L100" s="521">
        <f>SUM(L93:L99)</f>
        <v>1473938</v>
      </c>
    </row>
    <row r="101" spans="1:14" ht="12.75" customHeight="1" thickTop="1" thickBot="1" x14ac:dyDescent="0.25">
      <c r="A101" s="1822" t="s">
        <v>1920</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1917</v>
      </c>
      <c r="B102" s="534">
        <v>4000</v>
      </c>
      <c r="C102" s="414"/>
      <c r="D102" s="414"/>
      <c r="E102" s="426">
        <f>SUM(E84,E92,E100,E101)</f>
        <v>1346219</v>
      </c>
      <c r="F102" s="414"/>
      <c r="G102" s="414"/>
      <c r="H102" s="426">
        <f>SUM(H84,H92,H100,H101)</f>
        <v>0</v>
      </c>
      <c r="I102" s="508"/>
      <c r="J102" s="508"/>
      <c r="K102" s="426">
        <f>SUM(K84,K92,K100,K101)</f>
        <v>1346219</v>
      </c>
      <c r="L102" s="426">
        <f>SUM(L84,L92,L100,L101)</f>
        <v>1498938</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1568200</v>
      </c>
      <c r="D114" s="416">
        <f t="shared" ref="D114:K114" si="13">SUM(D33,D74,D75,D102,D112,D113)</f>
        <v>451070</v>
      </c>
      <c r="E114" s="416">
        <f t="shared" si="13"/>
        <v>1651908</v>
      </c>
      <c r="F114" s="416">
        <f t="shared" si="13"/>
        <v>48773</v>
      </c>
      <c r="G114" s="416">
        <f t="shared" si="13"/>
        <v>1233</v>
      </c>
      <c r="H114" s="416">
        <f>SUM(H33,H74,H75,H102,H112,H113)</f>
        <v>4221</v>
      </c>
      <c r="I114" s="416">
        <f t="shared" si="13"/>
        <v>0</v>
      </c>
      <c r="J114" s="416">
        <f t="shared" si="13"/>
        <v>0</v>
      </c>
      <c r="K114" s="416">
        <f t="shared" si="13"/>
        <v>3725405</v>
      </c>
      <c r="L114" s="416">
        <f>SUM(L33,L74,L75,L102,L112,L113)</f>
        <v>4215265</v>
      </c>
    </row>
    <row r="115" spans="1:14" ht="23.25" thickTop="1" x14ac:dyDescent="0.2">
      <c r="A115" s="1826" t="s">
        <v>1177</v>
      </c>
      <c r="B115" s="893"/>
      <c r="C115" s="417"/>
      <c r="D115" s="417"/>
      <c r="E115" s="417"/>
      <c r="F115" s="417"/>
      <c r="G115" s="417"/>
      <c r="H115" s="417"/>
      <c r="I115" s="417"/>
      <c r="J115" s="417"/>
      <c r="K115" s="441">
        <f>'Revenues 9-14'!C275-'Expenditures 15-22'!K114</f>
        <v>110374</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9" t="s">
        <v>337</v>
      </c>
      <c r="B117" s="224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1917</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50" t="s">
        <v>724</v>
      </c>
      <c r="B150" s="225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6" t="s">
        <v>1403</v>
      </c>
      <c r="B151" s="2247"/>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9" t="s">
        <v>725</v>
      </c>
      <c r="B153" s="2133"/>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1917</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53" t="s">
        <v>1141</v>
      </c>
      <c r="B207" s="225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1917</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50" t="s">
        <v>595</v>
      </c>
      <c r="B288" s="225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9" t="s">
        <v>150</v>
      </c>
      <c r="B291" s="2243"/>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1917</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8" t="s">
        <v>317</v>
      </c>
      <c r="B305" s="224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4" t="s">
        <v>1177</v>
      </c>
      <c r="B306" s="2245"/>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55" t="s">
        <v>156</v>
      </c>
      <c r="B308" s="2256"/>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7" t="s">
        <v>1071</v>
      </c>
      <c r="B310" s="2256"/>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6" t="s">
        <v>1177</v>
      </c>
      <c r="B332" s="2247"/>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8" t="s">
        <v>1142</v>
      </c>
      <c r="B334" s="213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1917</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3" t="str">
        <f>"District's Accounting Basis is " &amp;AUDITCHECK!D29</f>
        <v xml:space="preserve">District's Accounting Basis is ACCRUAL </v>
      </c>
      <c r="B1" s="2264"/>
      <c r="C1" s="940" t="s">
        <v>1314</v>
      </c>
      <c r="D1" s="2258" t="s">
        <v>1315</v>
      </c>
      <c r="E1" s="2259"/>
      <c r="F1" s="2259"/>
      <c r="G1" s="2259"/>
      <c r="H1" s="2259"/>
      <c r="I1" s="2259"/>
      <c r="J1" s="2259"/>
      <c r="K1" s="2259"/>
      <c r="L1" s="2260"/>
      <c r="M1" s="2261" t="s">
        <v>214</v>
      </c>
      <c r="N1" s="2262"/>
    </row>
    <row r="2" spans="1:16" ht="13.5" customHeight="1" x14ac:dyDescent="0.2">
      <c r="A2" s="2265"/>
      <c r="B2" s="226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1928</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1929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8" t="s">
        <v>1965</v>
      </c>
      <c r="B2" s="836" t="s">
        <v>1931</v>
      </c>
      <c r="C2" s="1085" t="s">
        <v>1932</v>
      </c>
      <c r="D2" s="1085" t="s">
        <v>1933</v>
      </c>
      <c r="E2" s="1085" t="s">
        <v>1934</v>
      </c>
      <c r="F2" s="1085" t="s">
        <v>1935</v>
      </c>
    </row>
    <row r="3" spans="1:6" ht="12" customHeight="1" x14ac:dyDescent="0.2">
      <c r="A3" s="227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8"/>
    </row>
    <row r="2" spans="1:7" ht="33.75" customHeight="1" x14ac:dyDescent="0.2">
      <c r="A2" s="2308" t="s">
        <v>1967</v>
      </c>
      <c r="B2" s="2309"/>
      <c r="C2" s="1626" t="s">
        <v>1936</v>
      </c>
      <c r="D2" s="1626" t="s">
        <v>1937</v>
      </c>
      <c r="E2" s="1626" t="s">
        <v>1938</v>
      </c>
      <c r="F2" s="1626" t="s">
        <v>1939</v>
      </c>
    </row>
    <row r="3" spans="1:7" ht="23.25" customHeight="1" x14ac:dyDescent="0.2">
      <c r="A3" s="2313" t="s">
        <v>1328</v>
      </c>
      <c r="B3" s="2314"/>
      <c r="C3" s="2304"/>
      <c r="D3" s="2305"/>
      <c r="E3" s="2305"/>
      <c r="F3" s="2306"/>
    </row>
    <row r="4" spans="1:7" ht="12.75" customHeight="1" thickBot="1" x14ac:dyDescent="0.25">
      <c r="A4" s="2293" t="s">
        <v>734</v>
      </c>
      <c r="B4" s="2310"/>
      <c r="C4" s="928"/>
      <c r="D4" s="928"/>
      <c r="E4" s="928"/>
      <c r="F4" s="1601">
        <f>SUM(C4+D4)-E4</f>
        <v>0</v>
      </c>
    </row>
    <row r="5" spans="1:7" ht="13.5" thickTop="1" x14ac:dyDescent="0.2">
      <c r="A5" s="2311" t="s">
        <v>1324</v>
      </c>
      <c r="B5" s="2296"/>
      <c r="C5" s="2288"/>
      <c r="D5" s="2289"/>
      <c r="E5" s="2289"/>
      <c r="F5" s="2290"/>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12" t="s">
        <v>735</v>
      </c>
      <c r="B15" s="2294"/>
      <c r="C15" s="1601">
        <f>SUM(C6:C14)</f>
        <v>0</v>
      </c>
      <c r="D15" s="1601">
        <f>SUM(D6:D14)</f>
        <v>0</v>
      </c>
      <c r="E15" s="1601">
        <f>SUM(E6:E14)</f>
        <v>0</v>
      </c>
      <c r="F15" s="1601">
        <f>SUM(F6:F14)</f>
        <v>0</v>
      </c>
      <c r="G15" s="686"/>
    </row>
    <row r="16" spans="1:7" s="56" customFormat="1" ht="13.5" thickTop="1" x14ac:dyDescent="0.2">
      <c r="A16" s="2307" t="s">
        <v>1325</v>
      </c>
      <c r="B16" s="2296"/>
      <c r="C16" s="2288"/>
      <c r="D16" s="2289"/>
      <c r="E16" s="2289"/>
      <c r="F16" s="2290"/>
    </row>
    <row r="17" spans="1:11" ht="12.75" customHeight="1" thickBot="1" x14ac:dyDescent="0.25">
      <c r="A17" s="2286" t="s">
        <v>67</v>
      </c>
      <c r="B17" s="2287"/>
      <c r="C17" s="1602"/>
      <c r="D17" s="513"/>
      <c r="E17" s="1602"/>
      <c r="F17" s="1601">
        <f>SUM(C17+D17)-E17</f>
        <v>0</v>
      </c>
    </row>
    <row r="18" spans="1:11" ht="12.75" customHeight="1" thickTop="1" thickBot="1" x14ac:dyDescent="0.25">
      <c r="A18" s="2286" t="s">
        <v>7</v>
      </c>
      <c r="B18" s="2287"/>
      <c r="C18" s="1602"/>
      <c r="D18" s="513"/>
      <c r="E18" s="1602"/>
      <c r="F18" s="1601">
        <f>SUM(C18+D18)-E18</f>
        <v>0</v>
      </c>
    </row>
    <row r="19" spans="1:11" ht="12.75" customHeight="1" thickTop="1" thickBot="1" x14ac:dyDescent="0.25">
      <c r="A19" s="2286" t="s">
        <v>454</v>
      </c>
      <c r="B19" s="2287"/>
      <c r="C19" s="1602"/>
      <c r="D19" s="513"/>
      <c r="E19" s="1602"/>
      <c r="F19" s="1601">
        <f>SUM(C19+D19)-E19</f>
        <v>0</v>
      </c>
    </row>
    <row r="20" spans="1:11" ht="12.75" customHeight="1" thickTop="1" thickBot="1" x14ac:dyDescent="0.25">
      <c r="A20" s="2291" t="s">
        <v>527</v>
      </c>
      <c r="B20" s="2292"/>
      <c r="C20" s="1602"/>
      <c r="D20" s="513"/>
      <c r="E20" s="1602"/>
      <c r="F20" s="1601">
        <f>SUM(C20+D20)-E20</f>
        <v>0</v>
      </c>
    </row>
    <row r="21" spans="1:11" ht="14.25" thickTop="1" thickBot="1" x14ac:dyDescent="0.25">
      <c r="A21" s="2293" t="s">
        <v>736</v>
      </c>
      <c r="B21" s="2294"/>
      <c r="C21" s="1601">
        <f>SUM(C17:C20)</f>
        <v>0</v>
      </c>
      <c r="D21" s="1601">
        <f>SUM(D17:D20)</f>
        <v>0</v>
      </c>
      <c r="E21" s="1601">
        <f>SUM(E17:E20)</f>
        <v>0</v>
      </c>
      <c r="F21" s="1601">
        <f>SUM(F17:F20)</f>
        <v>0</v>
      </c>
      <c r="G21" s="686"/>
    </row>
    <row r="22" spans="1:11" ht="13.5" thickTop="1" x14ac:dyDescent="0.2">
      <c r="A22" s="2295" t="s">
        <v>1326</v>
      </c>
      <c r="B22" s="2296"/>
      <c r="C22" s="2288"/>
      <c r="D22" s="2289"/>
      <c r="E22" s="2289"/>
      <c r="F22" s="2290"/>
    </row>
    <row r="23" spans="1:11" ht="23.25" customHeight="1" thickBot="1" x14ac:dyDescent="0.25">
      <c r="A23" s="2293" t="s">
        <v>737</v>
      </c>
      <c r="B23" s="2294"/>
      <c r="C23" s="928"/>
      <c r="D23" s="928"/>
      <c r="E23" s="928"/>
      <c r="F23" s="1601">
        <f>SUM(C23+D23)-E23</f>
        <v>0</v>
      </c>
      <c r="G23" s="686"/>
    </row>
    <row r="24" spans="1:11" ht="13.5" thickTop="1" x14ac:dyDescent="0.2">
      <c r="A24" s="2295" t="s">
        <v>1327</v>
      </c>
      <c r="B24" s="2296"/>
      <c r="C24" s="2288"/>
      <c r="D24" s="2289"/>
      <c r="E24" s="2289"/>
      <c r="F24" s="2290"/>
    </row>
    <row r="25" spans="1:11" ht="13.5" thickBot="1" x14ac:dyDescent="0.25">
      <c r="A25" s="2293" t="s">
        <v>738</v>
      </c>
      <c r="B25" s="2299"/>
      <c r="C25" s="928"/>
      <c r="D25" s="928"/>
      <c r="E25" s="928"/>
      <c r="F25" s="1601">
        <f>SUM(C25+D25)-E25</f>
        <v>0</v>
      </c>
      <c r="G25" s="686"/>
    </row>
    <row r="26" spans="1:11" ht="13.5" thickTop="1" x14ac:dyDescent="0.2">
      <c r="A26" s="2300" t="s">
        <v>762</v>
      </c>
      <c r="B26" s="2296"/>
      <c r="C26" s="1603"/>
      <c r="D26" s="1603"/>
      <c r="E26" s="1603"/>
      <c r="F26" s="1604"/>
    </row>
    <row r="27" spans="1:11" ht="13.5" thickBot="1" x14ac:dyDescent="0.25">
      <c r="A27" s="2293" t="s">
        <v>1260</v>
      </c>
      <c r="B27" s="2301"/>
      <c r="C27" s="513"/>
      <c r="D27" s="513"/>
      <c r="E27" s="513"/>
      <c r="F27" s="1601">
        <f>SUM(C27+D27)-E27</f>
        <v>0</v>
      </c>
      <c r="G27" s="686"/>
    </row>
    <row r="28" spans="1:11" ht="7.5" customHeight="1" thickTop="1" x14ac:dyDescent="0.2">
      <c r="A28" s="549"/>
    </row>
    <row r="29" spans="1:11" ht="23.25" customHeight="1" x14ac:dyDescent="0.2">
      <c r="A29" s="2297" t="s">
        <v>685</v>
      </c>
      <c r="B29" s="2298"/>
      <c r="C29" s="120"/>
      <c r="D29" s="120"/>
      <c r="E29" s="120"/>
      <c r="F29" s="120"/>
      <c r="G29" s="120"/>
      <c r="H29" s="120"/>
      <c r="I29" s="120"/>
      <c r="J29" s="120"/>
    </row>
    <row r="30" spans="1:11" ht="47.25" customHeight="1" x14ac:dyDescent="0.2">
      <c r="A30" s="758" t="s">
        <v>1261</v>
      </c>
      <c r="B30" s="130" t="s">
        <v>1338</v>
      </c>
      <c r="C30" s="130" t="s">
        <v>686</v>
      </c>
      <c r="D30" s="130" t="s">
        <v>1339</v>
      </c>
      <c r="E30" s="130" t="s">
        <v>2058</v>
      </c>
      <c r="F30" s="130" t="s">
        <v>1940</v>
      </c>
      <c r="G30" s="130" t="s">
        <v>1704</v>
      </c>
      <c r="H30" s="130" t="s">
        <v>1941</v>
      </c>
      <c r="I30" s="130" t="s">
        <v>2059</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0" t="s">
        <v>687</v>
      </c>
      <c r="C52" s="2281"/>
      <c r="D52" s="2281"/>
      <c r="E52" s="124" t="s">
        <v>1011</v>
      </c>
      <c r="F52" s="2282"/>
      <c r="G52" s="2283"/>
      <c r="H52" s="118"/>
      <c r="I52" s="118"/>
      <c r="J52" s="121"/>
    </row>
    <row r="53" spans="1:11" ht="11.25" customHeight="1" x14ac:dyDescent="0.2">
      <c r="A53" s="754" t="s">
        <v>1086</v>
      </c>
      <c r="B53" s="125" t="s">
        <v>1127</v>
      </c>
      <c r="C53" s="121"/>
      <c r="D53" s="117"/>
      <c r="E53" s="124" t="s">
        <v>587</v>
      </c>
      <c r="F53" s="2284"/>
      <c r="G53" s="2285"/>
      <c r="H53" s="118"/>
      <c r="I53" s="118"/>
      <c r="J53" s="121"/>
    </row>
    <row r="54" spans="1:11" ht="11.25" customHeight="1" x14ac:dyDescent="0.2">
      <c r="A54" s="755"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40"/>
      <c r="I1" s="760"/>
      <c r="J1" s="759"/>
    </row>
    <row r="2" spans="1:11" ht="36.75" x14ac:dyDescent="0.2">
      <c r="A2" s="2336" t="s">
        <v>1968</v>
      </c>
      <c r="B2" s="2337"/>
      <c r="C2" s="2337"/>
      <c r="D2" s="2337"/>
      <c r="E2" s="2338"/>
      <c r="F2" s="1886" t="s">
        <v>1077</v>
      </c>
      <c r="G2" s="1887" t="s">
        <v>101</v>
      </c>
      <c r="H2" s="1887" t="s">
        <v>479</v>
      </c>
      <c r="I2" s="1887" t="s">
        <v>1379</v>
      </c>
      <c r="J2" s="1887" t="s">
        <v>1022</v>
      </c>
      <c r="K2" s="1887" t="s">
        <v>145</v>
      </c>
    </row>
    <row r="3" spans="1:11" x14ac:dyDescent="0.2">
      <c r="A3" s="2339" t="s">
        <v>1942</v>
      </c>
      <c r="B3" s="2340"/>
      <c r="C3" s="2340"/>
      <c r="D3" s="2340"/>
      <c r="E3" s="2341"/>
      <c r="F3" s="256"/>
      <c r="G3" s="564"/>
      <c r="H3" s="564"/>
      <c r="I3" s="564"/>
      <c r="J3" s="1217"/>
      <c r="K3" s="1217"/>
    </row>
    <row r="4" spans="1:11" x14ac:dyDescent="0.2">
      <c r="A4" s="2342" t="s">
        <v>434</v>
      </c>
      <c r="B4" s="2343"/>
      <c r="C4" s="2343"/>
      <c r="D4" s="2343"/>
      <c r="E4" s="2281"/>
      <c r="F4" s="551"/>
      <c r="G4" s="572"/>
      <c r="H4" s="571"/>
      <c r="I4" s="572"/>
      <c r="J4" s="1195"/>
      <c r="K4" s="1195"/>
    </row>
    <row r="5" spans="1:11" ht="13.5" customHeight="1" x14ac:dyDescent="0.2">
      <c r="A5" s="2318" t="s">
        <v>1259</v>
      </c>
      <c r="B5" s="2319"/>
      <c r="C5" s="2319"/>
      <c r="D5" s="2319"/>
      <c r="E5" s="2320"/>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21" t="s">
        <v>1905</v>
      </c>
      <c r="B10" s="2322"/>
      <c r="C10" s="2322"/>
      <c r="D10" s="2322"/>
      <c r="E10" s="2323"/>
      <c r="F10" s="1283" t="s">
        <v>1030</v>
      </c>
      <c r="G10" s="569"/>
      <c r="H10" s="1284"/>
      <c r="I10" s="564"/>
      <c r="J10" s="1217"/>
      <c r="K10" s="1217"/>
    </row>
    <row r="11" spans="1:11" x14ac:dyDescent="0.2">
      <c r="A11" s="2318" t="s">
        <v>167</v>
      </c>
      <c r="B11" s="2319"/>
      <c r="C11" s="2319"/>
      <c r="D11" s="2319"/>
      <c r="E11" s="232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4" t="s">
        <v>435</v>
      </c>
      <c r="B13" s="2345"/>
      <c r="C13" s="2345"/>
      <c r="D13" s="2345"/>
      <c r="E13" s="2346"/>
      <c r="F13" s="1152"/>
      <c r="G13" s="566"/>
      <c r="H13" s="567"/>
      <c r="I13" s="568"/>
      <c r="J13" s="568"/>
      <c r="K13" s="568"/>
    </row>
    <row r="14" spans="1:11" x14ac:dyDescent="0.2">
      <c r="A14" s="2327" t="s">
        <v>535</v>
      </c>
      <c r="B14" s="2327"/>
      <c r="C14" s="2327"/>
      <c r="D14" s="2327"/>
      <c r="E14" s="2328"/>
      <c r="F14" s="258" t="s">
        <v>1020</v>
      </c>
      <c r="G14" s="569"/>
      <c r="H14" s="564"/>
      <c r="I14" s="570"/>
      <c r="J14" s="1185"/>
      <c r="K14" s="1217"/>
    </row>
    <row r="15" spans="1:11" x14ac:dyDescent="0.2">
      <c r="A15" s="2319" t="s">
        <v>5</v>
      </c>
      <c r="B15" s="2319"/>
      <c r="C15" s="2319"/>
      <c r="D15" s="2319"/>
      <c r="E15" s="2320"/>
      <c r="F15" s="258" t="s">
        <v>1021</v>
      </c>
      <c r="G15" s="570"/>
      <c r="H15" s="564"/>
      <c r="I15" s="564"/>
      <c r="J15" s="1217"/>
      <c r="K15" s="1217"/>
    </row>
    <row r="16" spans="1:11" ht="12.75" customHeight="1" x14ac:dyDescent="0.2">
      <c r="A16" s="2319" t="s">
        <v>339</v>
      </c>
      <c r="B16" s="2319"/>
      <c r="C16" s="2319"/>
      <c r="D16" s="2319"/>
      <c r="E16" s="232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7" t="s">
        <v>433</v>
      </c>
      <c r="B18" s="2348"/>
      <c r="C18" s="2348"/>
      <c r="D18" s="2348"/>
      <c r="E18" s="2349"/>
      <c r="F18" s="258" t="s">
        <v>1107</v>
      </c>
      <c r="G18" s="569"/>
      <c r="H18" s="569"/>
      <c r="I18" s="569"/>
      <c r="J18" s="1217"/>
      <c r="K18" s="1203"/>
    </row>
    <row r="19" spans="1:11" ht="23.25" customHeight="1" x14ac:dyDescent="0.2">
      <c r="A19" s="2319" t="s">
        <v>490</v>
      </c>
      <c r="B19" s="2330"/>
      <c r="C19" s="2330"/>
      <c r="D19" s="2330"/>
      <c r="E19" s="2320"/>
      <c r="F19" s="258" t="s">
        <v>1108</v>
      </c>
      <c r="G19" s="569"/>
      <c r="H19" s="569"/>
      <c r="I19" s="569"/>
      <c r="J19" s="1217"/>
      <c r="K19" s="1203"/>
    </row>
    <row r="20" spans="1:11" ht="12.75" customHeight="1" x14ac:dyDescent="0.2">
      <c r="A20" s="2331" t="s">
        <v>1904</v>
      </c>
      <c r="B20" s="2332"/>
      <c r="C20" s="2332"/>
      <c r="D20" s="2332"/>
      <c r="E20" s="233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2" t="s">
        <v>1906</v>
      </c>
      <c r="B22" s="2322"/>
      <c r="C22" s="2322"/>
      <c r="D22" s="2322"/>
      <c r="E22" s="232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4"/>
      <c r="I31" s="2325"/>
      <c r="J31" s="2325"/>
      <c r="K31" s="2325"/>
    </row>
    <row r="32" spans="1:11" x14ac:dyDescent="0.2">
      <c r="A32" s="59"/>
      <c r="B32" s="9"/>
      <c r="C32" s="9"/>
      <c r="D32" s="9"/>
      <c r="E32" s="553"/>
      <c r="F32" s="1158" t="s">
        <v>639</v>
      </c>
      <c r="G32" s="573"/>
      <c r="H32" s="2326"/>
      <c r="I32" s="2325"/>
      <c r="J32" s="2325"/>
      <c r="K32" s="2325"/>
    </row>
    <row r="33" spans="1:11" ht="9.75" customHeight="1" x14ac:dyDescent="0.2">
      <c r="A33" s="1788" t="s">
        <v>1903</v>
      </c>
      <c r="B33" s="113"/>
      <c r="C33" s="113"/>
      <c r="D33" s="113"/>
      <c r="E33" s="113"/>
      <c r="F33" s="113"/>
      <c r="G33" s="574"/>
      <c r="H33" s="2326"/>
      <c r="I33" s="2325"/>
      <c r="J33" s="2325"/>
      <c r="K33" s="2325"/>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2" t="s">
        <v>640</v>
      </c>
      <c r="B41" s="2334"/>
      <c r="C41" s="2334"/>
      <c r="D41" s="2334"/>
      <c r="E41" s="2334"/>
      <c r="F41" s="233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50"/>
      <c r="K1" s="2351"/>
      <c r="L1" s="2351"/>
    </row>
    <row r="2" spans="1:14" ht="48" customHeight="1" x14ac:dyDescent="0.2">
      <c r="A2" s="1879" t="s">
        <v>1969</v>
      </c>
      <c r="B2" s="636" t="s">
        <v>444</v>
      </c>
      <c r="C2" s="1563" t="s">
        <v>2060</v>
      </c>
      <c r="D2" s="1563" t="s">
        <v>1973</v>
      </c>
      <c r="E2" s="1563" t="s">
        <v>1970</v>
      </c>
      <c r="F2" s="1563" t="s">
        <v>2061</v>
      </c>
      <c r="G2" s="64" t="s">
        <v>709</v>
      </c>
      <c r="H2" s="1563" t="s">
        <v>2062</v>
      </c>
      <c r="I2" s="1563" t="s">
        <v>1971</v>
      </c>
      <c r="J2" s="1563" t="s">
        <v>1972</v>
      </c>
      <c r="K2" s="1563" t="s">
        <v>2063</v>
      </c>
      <c r="L2" s="1563" t="s">
        <v>2064</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150070</v>
      </c>
      <c r="D12" s="644">
        <v>1233</v>
      </c>
      <c r="E12" s="644"/>
      <c r="F12" s="1068">
        <f>(C12+D12)-E12</f>
        <v>151303</v>
      </c>
      <c r="G12" s="640">
        <v>10</v>
      </c>
      <c r="H12" s="576">
        <v>139375</v>
      </c>
      <c r="I12" s="576">
        <v>4316</v>
      </c>
      <c r="J12" s="576"/>
      <c r="K12" s="1067">
        <f>(H12+I12)-J12</f>
        <v>143691</v>
      </c>
      <c r="L12" s="1067">
        <f>F12-K12</f>
        <v>7612</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150070</v>
      </c>
      <c r="D16" s="646">
        <f>SUM(D3,D5:D6,D8:D10,D12:D15)</f>
        <v>1233</v>
      </c>
      <c r="E16" s="646">
        <f>SUM(E3,E5:E6,E8:E10,E12:E15)</f>
        <v>0</v>
      </c>
      <c r="F16" s="646">
        <f>SUM(F3,F5:F6,F8:F10,F12:F15)</f>
        <v>151303</v>
      </c>
      <c r="G16" s="640"/>
      <c r="H16" s="646">
        <f>SUM(H3,H6,H8:H10,H12:H14,)</f>
        <v>139375</v>
      </c>
      <c r="I16" s="646">
        <f>SUM(I3,I6,I8:I10,I12:I14,)</f>
        <v>4316</v>
      </c>
      <c r="J16" s="646">
        <f>SUM(J3,J6,J8:J10,J12:J14,)</f>
        <v>0</v>
      </c>
      <c r="K16" s="1068">
        <f>(H16+I16)-J16</f>
        <v>143691</v>
      </c>
      <c r="L16" s="1068">
        <f>F16-K16</f>
        <v>7612</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4316</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1974</v>
      </c>
      <c r="B1" s="2356"/>
      <c r="C1" s="2356"/>
      <c r="D1" s="2356"/>
      <c r="E1" s="2356"/>
      <c r="F1" s="2357"/>
      <c r="G1" s="941"/>
    </row>
    <row r="2" spans="1:7" ht="13.5" thickBot="1" x14ac:dyDescent="0.25">
      <c r="A2" s="2358" t="s">
        <v>567</v>
      </c>
      <c r="B2" s="2359"/>
      <c r="C2" s="2359"/>
      <c r="D2" s="2359"/>
      <c r="E2" s="2359"/>
      <c r="F2" s="236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3725405</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3725405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1883</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1346219</v>
      </c>
      <c r="G53" s="358"/>
    </row>
    <row r="54" spans="1:7" ht="12" customHeight="1" x14ac:dyDescent="0.2">
      <c r="A54" s="360" t="s">
        <v>538</v>
      </c>
      <c r="B54" s="360" t="s">
        <v>1881</v>
      </c>
      <c r="C54" s="966" t="s">
        <v>1160</v>
      </c>
      <c r="D54" s="962" t="s">
        <v>1302</v>
      </c>
      <c r="E54" s="580"/>
      <c r="F54" s="1109">
        <f>'Expenditures 15-22'!G114</f>
        <v>1233</v>
      </c>
      <c r="G54" s="358"/>
    </row>
    <row r="55" spans="1:7" ht="12" customHeight="1" x14ac:dyDescent="0.2">
      <c r="A55" s="360" t="s">
        <v>538</v>
      </c>
      <c r="B55" s="360" t="s">
        <v>1882</v>
      </c>
      <c r="C55" s="966" t="s">
        <v>1160</v>
      </c>
      <c r="D55" s="962" t="s">
        <v>331</v>
      </c>
      <c r="E55" s="580"/>
      <c r="F55" s="1109">
        <f>'Expenditures 15-22'!I114</f>
        <v>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1349335</v>
      </c>
      <c r="G75" s="358"/>
    </row>
    <row r="76" spans="1:8" s="972" customFormat="1" ht="12" customHeight="1" thickTop="1" thickBot="1" x14ac:dyDescent="0.25">
      <c r="A76" s="586"/>
      <c r="B76" s="584"/>
      <c r="C76" s="585"/>
      <c r="D76" s="971" t="s">
        <v>1855</v>
      </c>
      <c r="E76" s="596"/>
      <c r="F76" s="1115">
        <f>(F14-F75)</f>
        <v>2376070</v>
      </c>
      <c r="G76" s="360"/>
    </row>
    <row r="77" spans="1:8" s="972" customFormat="1" ht="12" customHeight="1" thickTop="1" x14ac:dyDescent="0.2">
      <c r="A77" s="587"/>
      <c r="B77" s="584"/>
      <c r="C77" s="585"/>
      <c r="D77" s="971" t="s">
        <v>1944</v>
      </c>
      <c r="E77" s="596"/>
      <c r="F77" s="1622">
        <v>0</v>
      </c>
      <c r="G77" s="361"/>
      <c r="H77" s="360"/>
    </row>
    <row r="78" spans="1:8" s="972" customFormat="1" ht="12" customHeight="1" thickBot="1" x14ac:dyDescent="0.25">
      <c r="A78" s="588"/>
      <c r="B78" s="584"/>
      <c r="C78" s="585"/>
      <c r="D78" s="971" t="s">
        <v>1924</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2" t="s">
        <v>1317</v>
      </c>
      <c r="B80" s="2353"/>
      <c r="C80" s="2353"/>
      <c r="D80" s="2353"/>
      <c r="E80" s="2353"/>
      <c r="F80" s="235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1048547</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257991</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68</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8078</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1687902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1914</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44903</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28162</v>
      </c>
      <c r="G173" s="383"/>
    </row>
    <row r="174" spans="1:7" x14ac:dyDescent="0.2">
      <c r="A174" s="383"/>
      <c r="B174" s="383"/>
      <c r="C174" s="387"/>
      <c r="D174" s="383"/>
      <c r="E174" s="386"/>
      <c r="F174" s="1117"/>
      <c r="G174" s="1002"/>
    </row>
    <row r="175" spans="1:7" x14ac:dyDescent="0.2">
      <c r="A175" s="589"/>
      <c r="B175" s="590"/>
      <c r="C175" s="591"/>
      <c r="D175" s="1003" t="s">
        <v>1922</v>
      </c>
      <c r="E175" s="1057" t="s">
        <v>1134</v>
      </c>
      <c r="F175" s="1118">
        <f>SUM(F83:F135,F160:F173)</f>
        <v>3075651</v>
      </c>
    </row>
    <row r="176" spans="1:7" ht="12" customHeight="1" x14ac:dyDescent="0.2">
      <c r="A176" s="589"/>
      <c r="B176" s="590"/>
      <c r="C176" s="591"/>
      <c r="D176" s="1003" t="s">
        <v>1921</v>
      </c>
      <c r="E176" s="1057"/>
      <c r="F176" s="1119">
        <f>'PCTC-OEPP 28-29'!F76-F175</f>
        <v>-699581</v>
      </c>
    </row>
    <row r="177" spans="1:7" ht="12" customHeight="1" x14ac:dyDescent="0.2">
      <c r="A177" s="589"/>
      <c r="B177" s="590"/>
      <c r="C177" s="591"/>
      <c r="D177" s="1003" t="s">
        <v>798</v>
      </c>
      <c r="E177" s="1057"/>
      <c r="F177" s="1119">
        <f>'Cap Outlay Deprec 27'!I18</f>
        <v>4316</v>
      </c>
    </row>
    <row r="178" spans="1:7" ht="12" customHeight="1" x14ac:dyDescent="0.2">
      <c r="A178" s="589"/>
      <c r="B178" s="590"/>
      <c r="C178" s="591"/>
      <c r="D178" s="1003" t="s">
        <v>1923</v>
      </c>
      <c r="E178" s="1057"/>
      <c r="F178" s="1119">
        <f>F176+F177</f>
        <v>-695265</v>
      </c>
    </row>
    <row r="179" spans="1:7" ht="12" customHeight="1" x14ac:dyDescent="0.2">
      <c r="A179" s="589"/>
      <c r="B179" s="592"/>
      <c r="C179" s="591"/>
      <c r="D179" s="1003" t="s">
        <v>1975</v>
      </c>
      <c r="E179" s="1057"/>
      <c r="F179" s="1120">
        <f>'PCTC-OEPP 28-29'!F77</f>
        <v>0</v>
      </c>
      <c r="G179" s="69"/>
    </row>
    <row r="180" spans="1:7" ht="12" customHeight="1" thickBot="1" x14ac:dyDescent="0.25">
      <c r="A180" s="589"/>
      <c r="B180" s="592"/>
      <c r="C180" s="591"/>
      <c r="D180" s="1003" t="s">
        <v>2065</v>
      </c>
      <c r="E180" s="1057" t="s">
        <v>2066</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63" t="s">
        <v>1689</v>
      </c>
      <c r="B5" s="2364"/>
      <c r="C5" s="2364"/>
      <c r="D5" s="2364"/>
      <c r="E5" s="2364"/>
      <c r="F5" s="2364"/>
      <c r="G5" s="2365"/>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8" t="s">
        <v>2055</v>
      </c>
      <c r="B11" s="2369"/>
      <c r="C11" s="2369"/>
      <c r="D11" s="2287"/>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588121</v>
      </c>
      <c r="F19" s="772"/>
      <c r="G19" s="774">
        <f>'Expenditures 15-22'!K33-SUM('Expenditures 15-22'!G33,'Expenditures 15-22'!I33)+'Expenditures 15-22'!D223</f>
        <v>588121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1172651</v>
      </c>
      <c r="F21" s="772"/>
      <c r="G21" s="774">
        <f>'Expenditures 15-22'!K42-SUM('Expenditures 15-22'!G42,'Expenditures 15-22'!I42)+'Expenditures 15-22'!K120-SUM('Expenditures 15-22'!G120,'Expenditures 15-22'!I120)+'Expenditures 15-22'!K174-SUM('Expenditures 15-22'!G174,'Expenditures 15-22'!I174)+'Expenditures 15-22'!D232</f>
        <v>1172651</v>
      </c>
      <c r="H21" s="287"/>
      <c r="I21" s="216"/>
    </row>
    <row r="22" spans="1:9" s="2" customFormat="1" ht="12" customHeight="1" x14ac:dyDescent="0.2">
      <c r="A22" s="771" t="s">
        <v>663</v>
      </c>
      <c r="B22" s="767"/>
      <c r="C22" s="766">
        <v>2200</v>
      </c>
      <c r="D22" s="772"/>
      <c r="E22" s="773">
        <f>'Expenditures 15-22'!K47-SUM('Expenditures 15-22'!G47,'Expenditures 15-22'!I47)+'Expenditures 15-22'!D237</f>
        <v>98701</v>
      </c>
      <c r="F22" s="772"/>
      <c r="G22" s="774">
        <f>'Expenditures 15-22'!K47-SUM('Expenditures 15-22'!G47,'Expenditures 15-22'!I47)+'Expenditures 15-22'!D237</f>
        <v>98701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401971</v>
      </c>
      <c r="F23" s="772"/>
      <c r="G23" s="773">
        <f>'Expenditures 15-22'!K53-SUM('Expenditures 15-22'!G53,'Expenditures 15-22'!I53)+'Expenditures 15-22'!D251+'Expenditures 15-22'!K323-SUM('Expenditures 15-22'!G323,'Expenditures 15-22'!I323)</f>
        <v>401971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115626</v>
      </c>
      <c r="E27" s="773">
        <f>E8</f>
        <v>0</v>
      </c>
      <c r="F27" s="773">
        <f>'Expenditures 15-22'!K60-SUM('Expenditures 15-22'!G60,'Expenditures 15-22'!I60)+'Expenditures 15-22'!D258-E8</f>
        <v>115626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883</v>
      </c>
      <c r="F28" s="776">
        <f>'Expenditures 15-22'!K61-SUM('Expenditures 15-22'!G61,'Expenditures 15-22'!I61)+'Expenditures 15-22'!K124-SUM('Expenditures 15-22'!G124,'Expenditures 15-22'!I124)+'Expenditures 15-22'!D260-E9</f>
        <v>883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115626</v>
      </c>
      <c r="E40" s="776">
        <f>SUM(E19:E39)</f>
        <v>2262327</v>
      </c>
      <c r="F40" s="776">
        <f>SUM(F19:F39)</f>
        <v>116509</v>
      </c>
      <c r="G40" s="776">
        <f>SUM(G19:G39)</f>
        <v>2261444</v>
      </c>
    </row>
    <row r="41" spans="1:7" x14ac:dyDescent="0.2">
      <c r="A41" s="287"/>
      <c r="B41" s="216"/>
      <c r="C41" s="288"/>
      <c r="D41" s="2366" t="s">
        <v>615</v>
      </c>
      <c r="E41" s="2367"/>
      <c r="F41" s="780" t="s">
        <v>616</v>
      </c>
      <c r="G41" s="787"/>
    </row>
    <row r="42" spans="1:7" ht="12" customHeight="1" x14ac:dyDescent="0.2">
      <c r="A42" s="287"/>
      <c r="B42" s="216"/>
      <c r="C42" s="288"/>
      <c r="D42" s="781" t="s">
        <v>562</v>
      </c>
      <c r="E42" s="777">
        <f>D40</f>
        <v>115626</v>
      </c>
      <c r="F42" s="781" t="s">
        <v>564</v>
      </c>
      <c r="G42" s="777">
        <f>F40</f>
        <v>116509</v>
      </c>
    </row>
    <row r="43" spans="1:7" ht="12" customHeight="1" x14ac:dyDescent="0.2">
      <c r="A43" s="287"/>
      <c r="B43" s="216"/>
      <c r="C43" s="288"/>
      <c r="D43" s="781" t="s">
        <v>563</v>
      </c>
      <c r="E43" s="777">
        <f>E40</f>
        <v>2262327</v>
      </c>
      <c r="F43" s="781" t="s">
        <v>563</v>
      </c>
      <c r="G43" s="777">
        <f>G40</f>
        <v>2261444</v>
      </c>
    </row>
    <row r="44" spans="1:7" ht="12" customHeight="1" x14ac:dyDescent="0.2">
      <c r="A44" s="287"/>
      <c r="B44" s="216"/>
      <c r="C44" s="216"/>
      <c r="D44" s="791" t="s">
        <v>1187</v>
      </c>
      <c r="E44" s="792">
        <f>(E42/E43)</f>
        <v>5.1109322392386247E-2</v>
      </c>
      <c r="F44" s="791" t="s">
        <v>1187</v>
      </c>
      <c r="G44" s="792">
        <f>(G42/G43)</f>
        <v>5.1519736946835738E-2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73" t="s">
        <v>2067</v>
      </c>
      <c r="B5" s="2374"/>
      <c r="C5" s="2374"/>
      <c r="D5" s="2374"/>
      <c r="E5" s="2374"/>
    </row>
    <row r="6" spans="1:7" ht="12" customHeight="1" x14ac:dyDescent="0.25">
      <c r="A6" s="1992"/>
      <c r="B6" s="2375" t="str">
        <f>COVER!A17</f>
        <v>Northwest Special Education Co-op</v>
      </c>
      <c r="C6" s="2375"/>
      <c r="D6" s="2375"/>
      <c r="E6" s="1993"/>
    </row>
    <row r="7" spans="1:7" ht="11.25" customHeight="1" x14ac:dyDescent="0.25">
      <c r="A7" s="1992"/>
      <c r="B7" s="2376">
        <f>COVER!A13</f>
        <v>8043210061</v>
      </c>
      <c r="C7" s="2376"/>
      <c r="D7" s="2376"/>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2088</v>
      </c>
      <c r="C14" s="2004"/>
      <c r="D14" s="2007"/>
      <c r="E14" s="2006" t="s">
        <v>2105</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c r="C20" s="2004"/>
      <c r="D20" s="2007"/>
      <c r="E20" s="2006"/>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2088</v>
      </c>
      <c r="C26" s="2004" t="s">
        <v>2088</v>
      </c>
      <c r="D26" s="2007" t="s">
        <v>2088</v>
      </c>
      <c r="E26" s="2006" t="s">
        <v>2106</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10"/>
      <c r="B39" s="2010"/>
      <c r="C39" s="2010"/>
      <c r="D39" s="2010"/>
      <c r="E39" s="2010"/>
    </row>
    <row r="40" spans="1:5" s="2008" customFormat="1" ht="12" customHeight="1" x14ac:dyDescent="0.25">
      <c r="A40" s="2011" t="s">
        <v>1726</v>
      </c>
      <c r="B40" s="2385"/>
      <c r="C40" s="2385"/>
      <c r="D40" s="2385"/>
      <c r="E40" s="2386"/>
    </row>
    <row r="41" spans="1:5" s="2008" customFormat="1" ht="12" customHeight="1" x14ac:dyDescent="0.25">
      <c r="A41" s="2387"/>
      <c r="B41" s="2388"/>
      <c r="C41" s="2388"/>
      <c r="D41" s="2388"/>
      <c r="E41" s="2389"/>
    </row>
    <row r="42" spans="1:5" s="2008" customFormat="1" ht="12" customHeight="1" x14ac:dyDescent="0.25">
      <c r="A42" s="2387"/>
      <c r="B42" s="2388"/>
      <c r="C42" s="2388"/>
      <c r="D42" s="2388"/>
      <c r="E42" s="2389"/>
    </row>
    <row r="43" spans="1:5" s="2008" customFormat="1" ht="15" x14ac:dyDescent="0.25">
      <c r="A43" s="2370"/>
      <c r="B43" s="2371"/>
      <c r="C43" s="2371"/>
      <c r="D43" s="2371"/>
      <c r="E43" s="2372"/>
    </row>
    <row r="44" spans="1:5" s="2008" customFormat="1" ht="12" hidden="1" customHeight="1" x14ac:dyDescent="0.25">
      <c r="A44" s="2370"/>
      <c r="B44" s="2371"/>
      <c r="C44" s="2371"/>
      <c r="D44" s="2371"/>
      <c r="E44" s="2372"/>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5" t="str">
        <f>COVER!A17</f>
        <v>Northwest Special Education Co-op</v>
      </c>
      <c r="J6" s="2396"/>
    </row>
    <row r="7" spans="1:10" x14ac:dyDescent="0.2">
      <c r="A7" s="2397" t="s">
        <v>1037</v>
      </c>
      <c r="B7" s="2398"/>
      <c r="C7" s="2398"/>
      <c r="D7" s="2398"/>
      <c r="E7" s="2399"/>
      <c r="F7" s="1661"/>
      <c r="G7" s="1650"/>
      <c r="H7" s="1660" t="s">
        <v>438</v>
      </c>
      <c r="I7" s="2400">
        <f>COVER!A13</f>
        <v>8043210061</v>
      </c>
      <c r="J7" s="240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1" t="s">
        <v>571</v>
      </c>
      <c r="B11" s="2402"/>
      <c r="C11" s="2403"/>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401971</v>
      </c>
      <c r="F12" s="1689"/>
      <c r="G12" s="1688">
        <f t="shared" ref="G12:G18" si="0">SUM(E12:F12)</f>
        <v>401971</v>
      </c>
      <c r="H12" s="1690">
        <v>494543</v>
      </c>
      <c r="I12" s="1689"/>
      <c r="J12" s="1688">
        <f t="shared" ref="J12:J18" si="1">SUM(H12:I12)</f>
        <v>494543</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4" t="s">
        <v>8</v>
      </c>
      <c r="C18" s="2405"/>
      <c r="D18" s="2406"/>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401971</v>
      </c>
      <c r="F19" s="1696">
        <f t="shared" si="2"/>
        <v>0</v>
      </c>
      <c r="G19" s="1696">
        <f t="shared" si="2"/>
        <v>401971</v>
      </c>
      <c r="H19" s="1696">
        <f t="shared" si="2"/>
        <v>494543</v>
      </c>
      <c r="I19" s="1696">
        <f t="shared" si="2"/>
        <v>0</v>
      </c>
      <c r="J19" s="1696">
        <f t="shared" si="2"/>
        <v>494543</v>
      </c>
    </row>
    <row r="20" spans="1:10" ht="25.5" customHeight="1" thickTop="1" x14ac:dyDescent="0.2">
      <c r="A20" s="1684">
        <v>9</v>
      </c>
      <c r="B20" s="2407" t="s">
        <v>1950</v>
      </c>
      <c r="C20" s="2405"/>
      <c r="D20" s="2406"/>
      <c r="E20" s="1697"/>
      <c r="F20" s="1697"/>
      <c r="G20" s="1697"/>
      <c r="H20" s="1697"/>
      <c r="I20" s="1697"/>
      <c r="J20" s="1698">
        <f>IF(AND(G19&gt;0,J19&gt;0),(((J19-G19)/G19)),"Enter Budget Data")</f>
        <v>0.23029522030196209</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12"/>
      <c r="D26" s="2412"/>
      <c r="E26" s="1971"/>
      <c r="F26" s="2411"/>
      <c r="G26" s="2411"/>
    </row>
    <row r="27" spans="1:10" x14ac:dyDescent="0.2">
      <c r="B27" s="1699"/>
      <c r="C27" s="1966" t="s">
        <v>1222</v>
      </c>
      <c r="D27" s="1967"/>
      <c r="E27" s="1968"/>
      <c r="F27" s="2408" t="s">
        <v>1994</v>
      </c>
      <c r="G27" s="2408"/>
    </row>
    <row r="28" spans="1:10" ht="28.5" customHeight="1" x14ac:dyDescent="0.2">
      <c r="B28" s="1699"/>
      <c r="C28" s="2410"/>
      <c r="D28" s="2410"/>
      <c r="E28" s="1970"/>
      <c r="F28" s="2410"/>
      <c r="G28" s="2410"/>
    </row>
    <row r="29" spans="1:10" x14ac:dyDescent="0.2">
      <c r="B29" s="1699"/>
      <c r="C29" s="1964" t="s">
        <v>1996</v>
      </c>
      <c r="E29" s="1969"/>
      <c r="F29" s="2409" t="s">
        <v>1995</v>
      </c>
      <c r="G29" s="2409"/>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4"/>
    </row>
    <row r="36" spans="1:10" ht="13.5" customHeight="1" x14ac:dyDescent="0.2">
      <c r="B36" s="1703"/>
      <c r="C36" s="2394" t="s">
        <v>1997</v>
      </c>
      <c r="D36" s="2393"/>
      <c r="E36" s="2393"/>
      <c r="F36" s="2393"/>
      <c r="G36" s="2393"/>
      <c r="H36" s="2393"/>
      <c r="I36" s="2393"/>
      <c r="J36" s="1705"/>
    </row>
    <row r="37" spans="1:10" ht="31.5" customHeight="1" x14ac:dyDescent="0.2">
      <c r="C37" s="2393"/>
      <c r="D37" s="2393"/>
      <c r="E37" s="2393"/>
      <c r="F37" s="2393"/>
      <c r="G37" s="2393"/>
      <c r="H37" s="2393"/>
      <c r="I37" s="2393"/>
      <c r="J37" s="1705"/>
    </row>
    <row r="38" spans="1:10" ht="6" customHeight="1" x14ac:dyDescent="0.2">
      <c r="C38" s="1704"/>
      <c r="D38" s="1706"/>
      <c r="E38" s="1707"/>
      <c r="F38" s="1707"/>
      <c r="G38" s="1707"/>
    </row>
    <row r="39" spans="1:10" ht="13.5" customHeight="1" x14ac:dyDescent="0.2">
      <c r="B39" s="1703"/>
      <c r="C39" s="2390" t="s">
        <v>1050</v>
      </c>
      <c r="D39" s="2391"/>
      <c r="E39" s="2391"/>
      <c r="F39" s="2391"/>
      <c r="G39" s="2391"/>
      <c r="H39" s="2391"/>
      <c r="I39" s="2391"/>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2107</v>
      </c>
    </row>
    <row r="6" spans="1:2" x14ac:dyDescent="0.2">
      <c r="A6" s="388">
        <v>2</v>
      </c>
      <c r="B6" t="s">
        <v>2108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Northwest Special Education Co-op</v>
      </c>
    </row>
    <row r="65" spans="2:2" x14ac:dyDescent="0.2">
      <c r="B65" s="397">
        <f>COVER!A13</f>
        <v>8043210061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4" t="s">
        <v>1961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6017"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bat.Document.2015" dvAspect="DVASPECT_ICON" shapeId="86017" r:id="rId4"/>
      </mc:Fallback>
    </mc:AlternateContent>
    <mc:AlternateContent xmlns:mc="http://schemas.openxmlformats.org/markup-compatibility/2006">
      <mc:Choice Requires="x14">
        <oleObject progId="Acrobat.Document.2015" dvAspect="DVASPECT_ICON" shapeId="86018" r:id="rId6">
          <objectPr defaultSize="0" r:id="rId5">
            <anchor moveWithCells="1">
              <from>
                <xdr:col>1</xdr:col>
                <xdr:colOff>0</xdr:colOff>
                <xdr:row>8</xdr:row>
                <xdr:rowOff>0</xdr:rowOff>
              </from>
              <to>
                <xdr:col>2</xdr:col>
                <xdr:colOff>304800</xdr:colOff>
                <xdr:row>12</xdr:row>
                <xdr:rowOff>38100</xdr:rowOff>
              </to>
            </anchor>
          </objectPr>
        </oleObject>
      </mc:Choice>
      <mc:Fallback>
        <oleObject progId="Acrobat.Document.2015"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3" t="s">
        <v>1977</v>
      </c>
      <c r="B1" s="2414"/>
      <c r="C1" s="2414"/>
      <c r="D1" s="2414"/>
      <c r="E1" s="2414"/>
      <c r="F1" s="2415"/>
    </row>
    <row r="2" spans="1:8" ht="39.75" customHeight="1" x14ac:dyDescent="0.2">
      <c r="A2" s="2423" t="s">
        <v>1952</v>
      </c>
      <c r="B2" s="2424"/>
      <c r="C2" s="2424"/>
      <c r="D2" s="2424"/>
      <c r="E2" s="2424"/>
      <c r="F2" s="2425"/>
      <c r="G2" s="1880"/>
      <c r="H2" s="1880"/>
    </row>
    <row r="3" spans="1:8" ht="46.5" customHeight="1" x14ac:dyDescent="0.2">
      <c r="A3" s="2426" t="s">
        <v>1782</v>
      </c>
      <c r="B3" s="2427"/>
      <c r="C3" s="2427"/>
      <c r="D3" s="2427"/>
      <c r="E3" s="2427"/>
      <c r="F3" s="2428"/>
      <c r="G3" s="1880"/>
      <c r="H3" s="1880"/>
    </row>
    <row r="4" spans="1:8" s="1628" customFormat="1" ht="41.25" customHeight="1" x14ac:dyDescent="0.2">
      <c r="A4" s="2429" t="s">
        <v>1976</v>
      </c>
      <c r="B4" s="2430"/>
      <c r="C4" s="2430"/>
      <c r="D4" s="2430"/>
      <c r="E4" s="2430"/>
      <c r="F4" s="2431"/>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3835779</v>
      </c>
      <c r="C6" s="1631">
        <f>'Acct Summary 7-8'!D8</f>
        <v>0</v>
      </c>
      <c r="D6" s="1631">
        <f>'Acct Summary 7-8'!F8</f>
        <v>0</v>
      </c>
      <c r="E6" s="1631">
        <f>'Acct Summary 7-8'!I8</f>
        <v>0</v>
      </c>
      <c r="F6" s="1631">
        <f>SUM(B6:E6)</f>
        <v>3835779</v>
      </c>
    </row>
    <row r="7" spans="1:8" s="1632" customFormat="1" ht="14.25" customHeight="1" thickBot="1" x14ac:dyDescent="0.25">
      <c r="A7" s="1630" t="s">
        <v>1694</v>
      </c>
      <c r="B7" s="1633">
        <f>'Acct Summary 7-8'!C17</f>
        <v>3725405</v>
      </c>
      <c r="C7" s="1633">
        <f>'Acct Summary 7-8'!D17</f>
        <v>0</v>
      </c>
      <c r="D7" s="1633">
        <f>'Acct Summary 7-8'!F17</f>
        <v>0</v>
      </c>
      <c r="E7" s="1896"/>
      <c r="F7" s="1631">
        <f>SUM(B7:E7)</f>
        <v>3725405</v>
      </c>
    </row>
    <row r="8" spans="1:8" s="1632" customFormat="1" ht="14.25" thickTop="1" thickBot="1" x14ac:dyDescent="0.25">
      <c r="A8" s="1634" t="s">
        <v>1695</v>
      </c>
      <c r="B8" s="1635">
        <f>(B6-B7)</f>
        <v>110374</v>
      </c>
      <c r="C8" s="1635">
        <f>(C6-C7)</f>
        <v>0</v>
      </c>
      <c r="D8" s="1635">
        <f>(D6-D7)</f>
        <v>0</v>
      </c>
      <c r="E8" s="1633">
        <f>(E6-E7)</f>
        <v>0</v>
      </c>
      <c r="F8" s="1636">
        <f>SUM(F6-F7)</f>
        <v>110374</v>
      </c>
    </row>
    <row r="9" spans="1:8" s="1632" customFormat="1" ht="14.25" thickTop="1" thickBot="1" x14ac:dyDescent="0.25">
      <c r="A9" s="1637" t="s">
        <v>1953</v>
      </c>
      <c r="B9" s="1638">
        <f>'Acct Summary 7-8'!C81</f>
        <v>534974</v>
      </c>
      <c r="C9" s="1638">
        <f>'Acct Summary 7-8'!D81</f>
        <v>0</v>
      </c>
      <c r="D9" s="1638">
        <f>'Acct Summary 7-8'!F81</f>
        <v>0</v>
      </c>
      <c r="E9" s="1638">
        <f>'Acct Summary 7-8'!I81</f>
        <v>0</v>
      </c>
      <c r="F9" s="1717">
        <f>SUM(B9:E9)</f>
        <v>534974</v>
      </c>
    </row>
    <row r="10" spans="1:8" ht="16.5" customHeight="1" thickTop="1" x14ac:dyDescent="0.2">
      <c r="A10" s="1639"/>
      <c r="B10" s="1640"/>
      <c r="C10" s="2417" t="str">
        <f>IF(AND(F8&lt;0,F9&gt;=0,ABS(F8*3)&gt;ABS(F9)),A14,IF(AND(F8&lt;0,F9&gt;0,ABS(F8*3)&lt;=ABS(F9)),A15,IF(AND(F8&lt;0,F9&lt;0),A14,IF(F9=0,A17,A16))))</f>
        <v>Balanced - no deficit reduction plan is required.</v>
      </c>
      <c r="D10" s="2418"/>
      <c r="E10" s="2418"/>
      <c r="F10" s="2419"/>
    </row>
    <row r="11" spans="1:8" ht="19.5" customHeight="1" x14ac:dyDescent="0.2">
      <c r="A11" s="1715"/>
      <c r="B11" s="1716"/>
      <c r="C11" s="2417"/>
      <c r="D11" s="2418"/>
      <c r="E11" s="2418"/>
      <c r="F11" s="2419"/>
      <c r="H11" s="1714"/>
    </row>
    <row r="12" spans="1:8" ht="19.5" customHeight="1" x14ac:dyDescent="0.2">
      <c r="A12" s="1715"/>
      <c r="B12" s="1716"/>
      <c r="C12" s="2417"/>
      <c r="D12" s="2418"/>
      <c r="E12" s="2418"/>
      <c r="F12" s="2419"/>
      <c r="H12" s="1714"/>
    </row>
    <row r="13" spans="1:8" ht="19.5" customHeight="1" x14ac:dyDescent="0.2">
      <c r="A13" s="1715"/>
      <c r="B13" s="1716"/>
      <c r="C13" s="2420"/>
      <c r="D13" s="2421"/>
      <c r="E13" s="2421"/>
      <c r="F13" s="2422"/>
      <c r="H13" s="1714"/>
    </row>
    <row r="14" spans="1:8" s="1588" customFormat="1" ht="0.75" customHeight="1" x14ac:dyDescent="0.2">
      <c r="A14" s="2416" t="s">
        <v>1850</v>
      </c>
      <c r="B14" s="2416"/>
      <c r="C14" s="2416"/>
      <c r="D14" s="2416"/>
      <c r="E14" s="2416"/>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32"/>
      <c r="B8" s="2433"/>
      <c r="C8" s="2433"/>
      <c r="D8" s="2434"/>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7" t="s">
        <v>1989</v>
      </c>
      <c r="D11" s="2438"/>
    </row>
    <row r="12" spans="1:4" s="4" customFormat="1" ht="12.75" x14ac:dyDescent="0.2">
      <c r="A12" s="1953"/>
      <c r="B12" s="228"/>
      <c r="C12" s="1952" t="s">
        <v>1988</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40" t="s">
        <v>359</v>
      </c>
      <c r="D27" s="2441"/>
    </row>
    <row r="28" spans="1:4" ht="12.75" x14ac:dyDescent="0.2">
      <c r="A28" s="231"/>
      <c r="B28" s="232">
        <v>2</v>
      </c>
      <c r="C28" s="2439" t="s">
        <v>2036</v>
      </c>
      <c r="D28" s="2306"/>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2038</v>
      </c>
      <c r="D31" s="1266" t="str">
        <f>IF(AND(COVER!J29="X",COVER!J30="X",COVER!L30&lt;&gt;"X"),"OK",IF(AND(COVER!J29="X",COVER!J30&lt;&gt;"X",COVER!L30="X"),"OK",IF(AND(COVER!L29="X",COVER!J30&lt;&gt;"X"),"OK","PLEASE CHECK YES or NO.")))</f>
        <v>OK</v>
      </c>
    </row>
    <row r="32" spans="1:4" x14ac:dyDescent="0.2">
      <c r="A32" s="233"/>
      <c r="B32" s="236"/>
      <c r="C32" s="1642" t="s">
        <v>2037</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2" t="s">
        <v>633</v>
      </c>
      <c r="D49" s="2443"/>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35" t="s">
        <v>920</v>
      </c>
      <c r="D62" s="2436"/>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5" t="s">
        <v>777</v>
      </c>
      <c r="D76" s="2436"/>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7" t="s">
        <v>1930</v>
      </c>
      <c r="B4" s="2468"/>
      <c r="C4" s="2468"/>
      <c r="D4" s="2468"/>
      <c r="E4" s="2468"/>
      <c r="F4" s="2468"/>
      <c r="G4" s="2468"/>
      <c r="H4" s="2468"/>
      <c r="I4" s="2468"/>
      <c r="J4" s="2468"/>
      <c r="K4" s="2468"/>
      <c r="L4" s="246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55" t="str">
        <f>COVER!A17</f>
        <v>Northwest Special Education Co-op</v>
      </c>
      <c r="B7" s="2456"/>
      <c r="C7" s="2456"/>
      <c r="D7" s="2469"/>
      <c r="E7" s="2470">
        <f>COVER!A13</f>
        <v>8043210061</v>
      </c>
      <c r="F7" s="2471"/>
      <c r="G7" s="2472" t="str">
        <f>COVER!T23</f>
        <v>060-02388</v>
      </c>
      <c r="H7" s="2473"/>
      <c r="I7" s="2473"/>
      <c r="J7" s="2473"/>
      <c r="K7" s="2473"/>
      <c r="L7" s="2474"/>
    </row>
    <row r="8" spans="1:29" ht="13.5" customHeight="1" x14ac:dyDescent="0.2">
      <c r="A8" s="2039" t="s">
        <v>2025</v>
      </c>
      <c r="B8" s="2040"/>
      <c r="C8" s="2019"/>
      <c r="D8" s="2019"/>
      <c r="E8" s="2043"/>
      <c r="F8" s="2020"/>
      <c r="G8" s="2021" t="s">
        <v>1414</v>
      </c>
      <c r="H8" s="1291"/>
      <c r="I8" s="1291"/>
      <c r="J8" s="1291"/>
      <c r="K8" s="1291"/>
      <c r="L8" s="2022"/>
    </row>
    <row r="9" spans="1:29" ht="13.5" customHeight="1" x14ac:dyDescent="0.2">
      <c r="A9" s="2475"/>
      <c r="B9" s="2445"/>
      <c r="C9" s="2445"/>
      <c r="D9" s="2445"/>
      <c r="E9" s="2445"/>
      <c r="F9" s="2476"/>
      <c r="G9" s="2444" t="str">
        <f>COVER!T13</f>
        <v>Wipfli LLP</v>
      </c>
      <c r="H9" s="2466"/>
      <c r="I9" s="2466"/>
      <c r="J9" s="2466"/>
      <c r="K9" s="2466"/>
      <c r="L9" s="2477"/>
    </row>
    <row r="10" spans="1:29" ht="13.5" customHeight="1" x14ac:dyDescent="0.2">
      <c r="A10" s="2452"/>
      <c r="B10" s="2453"/>
      <c r="C10" s="2453"/>
      <c r="D10" s="2453"/>
      <c r="E10" s="2453"/>
      <c r="F10" s="2454"/>
      <c r="G10" s="2444" t="str">
        <f>COVER!T17</f>
        <v>328 West Stephenson</v>
      </c>
      <c r="H10" s="2458"/>
      <c r="I10" s="2458"/>
      <c r="J10" s="2458"/>
      <c r="K10" s="2458"/>
      <c r="L10" s="2459"/>
    </row>
    <row r="11" spans="1:29" ht="13.5" customHeight="1" x14ac:dyDescent="0.2">
      <c r="A11" s="2039" t="s">
        <v>2027</v>
      </c>
      <c r="B11" s="2040"/>
      <c r="C11" s="2019"/>
      <c r="D11" s="2043"/>
      <c r="E11" s="2019"/>
      <c r="F11" s="2020"/>
      <c r="G11" s="2444" t="str">
        <f>COVER!T19</f>
        <v>Freeport</v>
      </c>
      <c r="H11" s="2458"/>
      <c r="I11" s="2458"/>
      <c r="J11" s="1981" t="str">
        <f>COVER!X19</f>
        <v>IL</v>
      </c>
      <c r="K11" s="1981">
        <f>COVER!Z19</f>
        <v>61032</v>
      </c>
      <c r="L11" s="2023"/>
    </row>
    <row r="12" spans="1:29" ht="13.5" customHeight="1" x14ac:dyDescent="0.2">
      <c r="A12" s="2460" t="s">
        <v>2026</v>
      </c>
      <c r="B12" s="2461"/>
      <c r="C12" s="2461"/>
      <c r="D12" s="2461"/>
      <c r="E12" s="2461"/>
      <c r="F12" s="2462"/>
      <c r="G12" s="1984"/>
      <c r="H12" s="1310"/>
      <c r="I12" s="1310"/>
      <c r="J12" s="1310"/>
      <c r="K12" s="1310"/>
      <c r="L12" s="1985"/>
    </row>
    <row r="13" spans="1:29" ht="13.5" customHeight="1" x14ac:dyDescent="0.2">
      <c r="A13" s="2444"/>
      <c r="B13" s="2466"/>
      <c r="C13" s="2466"/>
      <c r="D13" s="2466"/>
      <c r="E13" s="1309"/>
      <c r="F13" s="2032"/>
      <c r="G13" s="2024" t="s">
        <v>2029</v>
      </c>
      <c r="H13" s="2025"/>
      <c r="I13" s="2463" t="str">
        <f>COVER!T25</f>
        <v>mschueler@wipfli.com</v>
      </c>
      <c r="J13" s="2464"/>
      <c r="K13" s="2464"/>
      <c r="L13" s="2465"/>
    </row>
    <row r="14" spans="1:29" ht="13.5" customHeight="1" x14ac:dyDescent="0.2">
      <c r="A14" s="2444" t="str">
        <f>COVER!A19</f>
        <v>310 N. West Street</v>
      </c>
      <c r="B14" s="2445"/>
      <c r="C14" s="2445"/>
      <c r="D14" s="2445"/>
      <c r="E14" s="2030">
        <v>0</v>
      </c>
      <c r="F14" s="1308"/>
      <c r="G14" s="2026" t="s">
        <v>1413</v>
      </c>
      <c r="H14" s="1291"/>
      <c r="I14" s="1291"/>
      <c r="J14" s="1291"/>
      <c r="K14" s="1291"/>
      <c r="L14" s="2022"/>
    </row>
    <row r="15" spans="1:29" ht="13.5" customHeight="1" x14ac:dyDescent="0.2">
      <c r="A15" s="2444" t="str">
        <f>COVER!A21</f>
        <v>Elizabeth</v>
      </c>
      <c r="B15" s="2458"/>
      <c r="C15" s="2458"/>
      <c r="D15" s="1290"/>
      <c r="E15" s="1986"/>
      <c r="F15" s="1307"/>
      <c r="G15" s="1980" t="str">
        <f>COVER!T15</f>
        <v>Matt Schueler</v>
      </c>
      <c r="H15" s="1291"/>
      <c r="I15" s="1291"/>
      <c r="J15" s="1291"/>
      <c r="K15" s="1291"/>
      <c r="L15" s="2022"/>
    </row>
    <row r="16" spans="1:29" ht="12.2" customHeight="1" x14ac:dyDescent="0.2">
      <c r="A16" s="2029" t="s">
        <v>2028</v>
      </c>
      <c r="B16" s="1558"/>
      <c r="C16" s="2031">
        <f>COVER!A25</f>
        <v>61028</v>
      </c>
      <c r="D16" s="2031"/>
      <c r="E16" s="2031"/>
      <c r="F16" s="2032"/>
      <c r="G16" s="2446"/>
      <c r="H16" s="2447"/>
      <c r="I16" s="2447"/>
      <c r="J16" s="2447"/>
      <c r="K16" s="2447"/>
      <c r="L16" s="2448"/>
    </row>
    <row r="17" spans="1:13" ht="12.2" customHeight="1" x14ac:dyDescent="0.2">
      <c r="A17" s="2449"/>
      <c r="B17" s="2450"/>
      <c r="C17" s="2450"/>
      <c r="D17" s="2450"/>
      <c r="E17" s="2450"/>
      <c r="F17" s="2451"/>
      <c r="G17" s="2026" t="s">
        <v>1412</v>
      </c>
      <c r="H17" s="1291"/>
      <c r="I17" s="1291"/>
      <c r="J17" s="1291"/>
      <c r="K17" s="2027" t="s">
        <v>1411</v>
      </c>
      <c r="L17" s="2020"/>
      <c r="M17" s="1306"/>
    </row>
    <row r="18" spans="1:13" ht="12.2" customHeight="1" x14ac:dyDescent="0.2">
      <c r="A18" s="2452"/>
      <c r="B18" s="2453"/>
      <c r="C18" s="2453"/>
      <c r="D18" s="2453"/>
      <c r="E18" s="2453"/>
      <c r="F18" s="2454"/>
      <c r="G18" s="2455" t="str">
        <f>COVER!T21</f>
        <v>815-233-1512</v>
      </c>
      <c r="H18" s="2456"/>
      <c r="I18" s="2456"/>
      <c r="J18" s="2456"/>
      <c r="K18" s="2455" t="str">
        <f>COVER!X21</f>
        <v>815-233-1487</v>
      </c>
      <c r="L18" s="245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2004</v>
      </c>
    </row>
    <row r="22" spans="1:13" ht="12.2" customHeight="1" x14ac:dyDescent="0.2">
      <c r="A22" s="1304"/>
    </row>
    <row r="23" spans="1:13" ht="12.2" customHeight="1" x14ac:dyDescent="0.2">
      <c r="A23" s="1304"/>
      <c r="B23" s="1292" t="s">
        <v>2088</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2088</v>
      </c>
      <c r="C26" s="1298" t="s">
        <v>2005</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2088</v>
      </c>
      <c r="C28" s="1298" t="s">
        <v>2006</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2088</v>
      </c>
      <c r="C30" s="1298" t="s">
        <v>2007</v>
      </c>
      <c r="D30" s="1290"/>
      <c r="E30" s="1290"/>
    </row>
    <row r="31" spans="1:13" s="1289" customFormat="1" ht="4.9000000000000004" customHeight="1" x14ac:dyDescent="0.2">
      <c r="B31" s="1295"/>
      <c r="C31" s="1301"/>
      <c r="D31" s="1290"/>
      <c r="E31" s="1290"/>
    </row>
    <row r="32" spans="1:13" s="1289" customFormat="1" ht="12.2" customHeight="1" x14ac:dyDescent="0.2">
      <c r="B32" s="1292" t="s">
        <v>2088</v>
      </c>
      <c r="C32" s="1298" t="s">
        <v>1408</v>
      </c>
      <c r="D32" s="1290"/>
      <c r="E32" s="1290"/>
    </row>
    <row r="33" spans="1:8" s="1289" customFormat="1" ht="10.9" customHeight="1" x14ac:dyDescent="0.2">
      <c r="B33" s="1295"/>
      <c r="C33" s="1299" t="s">
        <v>2008</v>
      </c>
      <c r="D33" s="1290"/>
      <c r="E33" s="1290"/>
    </row>
    <row r="34" spans="1:8" ht="5.45" customHeight="1" x14ac:dyDescent="0.2">
      <c r="B34" s="1295"/>
      <c r="C34" s="1299"/>
      <c r="D34" s="1294"/>
      <c r="E34" s="1294"/>
    </row>
    <row r="35" spans="1:8" s="1289" customFormat="1" ht="13.5" customHeight="1" x14ac:dyDescent="0.2">
      <c r="B35" s="1292" t="s">
        <v>2088</v>
      </c>
      <c r="C35" s="1298" t="s">
        <v>1407</v>
      </c>
      <c r="D35" s="1296"/>
      <c r="E35" s="1296"/>
    </row>
    <row r="36" spans="1:8" s="1289" customFormat="1" ht="10.9" customHeight="1" x14ac:dyDescent="0.2">
      <c r="B36" s="1295"/>
      <c r="C36" s="1299" t="s">
        <v>2009</v>
      </c>
      <c r="D36" s="1296"/>
      <c r="E36" s="1296"/>
    </row>
    <row r="37" spans="1:8" ht="5.45" customHeight="1" x14ac:dyDescent="0.2">
      <c r="B37" s="1295"/>
      <c r="C37" s="1299"/>
      <c r="D37" s="1294"/>
      <c r="E37" s="1294"/>
    </row>
    <row r="38" spans="1:8" s="1289" customFormat="1" ht="12.2" customHeight="1" x14ac:dyDescent="0.2">
      <c r="B38" s="1292" t="s">
        <v>2088</v>
      </c>
      <c r="C38" s="1298" t="s">
        <v>2010</v>
      </c>
      <c r="D38" s="1296"/>
      <c r="E38" s="1296"/>
    </row>
    <row r="39" spans="1:8" ht="5.45" customHeight="1" x14ac:dyDescent="0.2">
      <c r="B39" s="1295"/>
      <c r="C39" s="1299"/>
      <c r="D39" s="1294"/>
      <c r="E39" s="1294"/>
    </row>
    <row r="40" spans="1:8" s="1289" customFormat="1" ht="13.5" customHeight="1" x14ac:dyDescent="0.2">
      <c r="B40" s="1292" t="s">
        <v>2088</v>
      </c>
      <c r="C40" s="1298" t="s">
        <v>2011</v>
      </c>
      <c r="D40" s="1296"/>
      <c r="E40" s="1296"/>
    </row>
    <row r="41" spans="1:8" ht="4.9000000000000004" customHeight="1" x14ac:dyDescent="0.2">
      <c r="A41" s="1300"/>
      <c r="B41" s="1295"/>
      <c r="C41" s="1299"/>
      <c r="D41" s="1294"/>
      <c r="E41" s="1294"/>
    </row>
    <row r="42" spans="1:8" s="1289" customFormat="1" ht="13.5" customHeight="1" x14ac:dyDescent="0.2">
      <c r="B42" s="1292" t="s">
        <v>2088</v>
      </c>
      <c r="C42" s="1298" t="s">
        <v>2012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2013</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8" t="str">
        <f>'Single Audit Cover'!A7</f>
        <v>Northwest Special Education Co-op</v>
      </c>
      <c r="B1" s="2468"/>
      <c r="C1" s="2468"/>
      <c r="D1" s="2468"/>
    </row>
    <row r="2" spans="1:11" s="1979" customFormat="1" ht="12.75" x14ac:dyDescent="0.2">
      <c r="A2" s="2479">
        <f>'Single Audit Cover'!E7</f>
        <v>8043210061</v>
      </c>
      <c r="B2" s="2480"/>
      <c r="C2" s="2480"/>
      <c r="D2" s="2480"/>
    </row>
    <row r="3" spans="1:11" s="1979" customFormat="1" ht="12.75" x14ac:dyDescent="0.2">
      <c r="A3" s="2478" t="s">
        <v>2014</v>
      </c>
      <c r="B3" s="2468"/>
      <c r="C3" s="2468"/>
      <c r="D3" s="2468"/>
    </row>
    <row r="4" spans="1:11" s="1979" customFormat="1" ht="4.5" customHeight="1" x14ac:dyDescent="0.2">
      <c r="A4" s="1977"/>
      <c r="B4" s="1976"/>
      <c r="C4" s="1976"/>
      <c r="D4" s="1976"/>
    </row>
    <row r="5" spans="1:11" x14ac:dyDescent="0.2">
      <c r="B5" s="1346" t="s">
        <v>2015</v>
      </c>
      <c r="C5" s="1345"/>
      <c r="D5" s="1322"/>
    </row>
    <row r="6" spans="1:11" x14ac:dyDescent="0.2">
      <c r="B6" s="1346" t="s">
        <v>1488</v>
      </c>
      <c r="C6" s="1345"/>
      <c r="D6" s="1322"/>
    </row>
    <row r="7" spans="1:11" x14ac:dyDescent="0.2">
      <c r="B7" s="1346" t="s">
        <v>2016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2" sqref="D42"/>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3" t="str">
        <f>'Single Audit Cover'!A7</f>
        <v>Northwest Special Education Co-op</v>
      </c>
      <c r="B1" s="2483"/>
      <c r="C1" s="2483"/>
      <c r="D1" s="2483"/>
      <c r="E1" s="2483"/>
    </row>
    <row r="2" spans="1:5" x14ac:dyDescent="0.2">
      <c r="A2" s="2484">
        <f>'Single Audit Cover'!E7</f>
        <v>8043210061</v>
      </c>
      <c r="B2" s="2484"/>
      <c r="C2" s="2484"/>
      <c r="D2" s="2484"/>
      <c r="E2" s="248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1872536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2030</v>
      </c>
      <c r="B17" s="1362" t="s">
        <v>1499</v>
      </c>
      <c r="C17" s="1362"/>
      <c r="D17" s="1361">
        <f>-SUM('Revenues 9-14'!C271:K271)</f>
        <v>0</v>
      </c>
    </row>
    <row r="19" spans="1:4" ht="13.5" thickBot="1" x14ac:dyDescent="0.25">
      <c r="A19" s="1360" t="s">
        <v>1498</v>
      </c>
      <c r="D19" s="1359">
        <f>SUM(D10:D17)</f>
        <v>1872536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5"/>
      <c r="B24" s="2486"/>
      <c r="D24" s="1352"/>
    </row>
    <row r="25" spans="1:4" x14ac:dyDescent="0.2">
      <c r="A25" s="2481"/>
      <c r="B25" s="2482"/>
      <c r="D25" s="1352"/>
    </row>
    <row r="26" spans="1:4" x14ac:dyDescent="0.2">
      <c r="A26" s="2481"/>
      <c r="B26" s="2482"/>
      <c r="D26" s="1352"/>
    </row>
    <row r="27" spans="1:4" x14ac:dyDescent="0.2">
      <c r="A27" s="2481"/>
      <c r="B27" s="2482"/>
      <c r="D27" s="1352"/>
    </row>
    <row r="28" spans="1:4" x14ac:dyDescent="0.2">
      <c r="A28" s="2481"/>
      <c r="B28" s="2482"/>
      <c r="D28" s="1352"/>
    </row>
    <row r="29" spans="1:4" x14ac:dyDescent="0.2">
      <c r="A29" s="2481"/>
      <c r="B29" s="2482"/>
      <c r="D29" s="1352"/>
    </row>
    <row r="30" spans="1:4" x14ac:dyDescent="0.2">
      <c r="A30" s="2481"/>
      <c r="B30" s="2482"/>
      <c r="D30" s="1352"/>
    </row>
    <row r="32" spans="1:4" x14ac:dyDescent="0.2">
      <c r="A32" s="1358" t="s">
        <v>1496</v>
      </c>
      <c r="D32" s="1357">
        <f>SUM(D19:D30)</f>
        <v>1872536</v>
      </c>
    </row>
    <row r="33" spans="1:4" x14ac:dyDescent="0.2">
      <c r="D33" s="1356"/>
    </row>
    <row r="34" spans="1:4" x14ac:dyDescent="0.2">
      <c r="A34" s="1347" t="s">
        <v>1495</v>
      </c>
    </row>
    <row r="35" spans="1:4" x14ac:dyDescent="0.2">
      <c r="A35" s="1347" t="s">
        <v>1494</v>
      </c>
      <c r="B35" s="1349" t="s">
        <v>1493</v>
      </c>
      <c r="D35" s="1355">
        <v>1875538</v>
      </c>
    </row>
    <row r="37" spans="1:4" x14ac:dyDescent="0.2">
      <c r="A37" s="1354" t="s">
        <v>1492</v>
      </c>
    </row>
    <row r="39" spans="1:4" ht="13.35" customHeight="1" x14ac:dyDescent="0.2">
      <c r="A39" s="1353" t="s">
        <v>1491</v>
      </c>
    </row>
    <row r="40" spans="1:4" x14ac:dyDescent="0.2">
      <c r="A40" s="2481" t="s">
        <v>2179</v>
      </c>
      <c r="B40" s="2482"/>
      <c r="D40" s="1352"/>
    </row>
    <row r="41" spans="1:4" x14ac:dyDescent="0.2">
      <c r="A41" s="2481" t="s">
        <v>2180</v>
      </c>
      <c r="B41" s="2482"/>
      <c r="D41" s="1351">
        <v>-3002</v>
      </c>
    </row>
    <row r="42" spans="1:4" x14ac:dyDescent="0.2">
      <c r="A42" s="2481"/>
      <c r="B42" s="2482"/>
      <c r="D42" s="1351"/>
    </row>
    <row r="43" spans="1:4" x14ac:dyDescent="0.2">
      <c r="A43" s="2481"/>
      <c r="B43" s="2482"/>
      <c r="D43" s="1351"/>
    </row>
    <row r="44" spans="1:4" x14ac:dyDescent="0.2">
      <c r="A44" s="2481"/>
      <c r="B44" s="2482"/>
      <c r="D44" s="1351"/>
    </row>
    <row r="45" spans="1:4" x14ac:dyDescent="0.2">
      <c r="A45" s="2481"/>
      <c r="B45" s="2482"/>
      <c r="D45" s="1351"/>
    </row>
    <row r="47" spans="1:4" x14ac:dyDescent="0.2">
      <c r="B47" s="1350" t="s">
        <v>1490</v>
      </c>
      <c r="C47" s="1350"/>
      <c r="D47" s="1982">
        <f>SUM(D35:D45)</f>
        <v>1872536</v>
      </c>
    </row>
    <row r="49" spans="2:4" x14ac:dyDescent="0.2">
      <c r="B49" s="1350" t="s">
        <v>1489</v>
      </c>
      <c r="C49" s="1350"/>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3"/>
  <sheetViews>
    <sheetView showGridLines="0" zoomScale="90" zoomScaleNormal="90" workbookViewId="0">
      <selection activeCell="M23" sqref="M2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Northwest Special Education Co-op</v>
      </c>
      <c r="C1" s="2488"/>
      <c r="D1" s="2488"/>
      <c r="E1" s="2488"/>
      <c r="F1" s="2488"/>
      <c r="G1" s="2488"/>
      <c r="H1" s="2488"/>
      <c r="I1" s="2488"/>
      <c r="J1" s="2488"/>
      <c r="K1" s="2488"/>
    </row>
    <row r="2" spans="2:12" ht="15" x14ac:dyDescent="0.2">
      <c r="B2" s="2489">
        <f>'Single Audit Cover'!E7</f>
        <v>8043210061</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7" t="s">
        <v>2084</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1954</v>
      </c>
      <c r="G8" s="1408" t="s">
        <v>1857</v>
      </c>
      <c r="H8" s="1407" t="s">
        <v>1954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2109</v>
      </c>
      <c r="C10" s="1395"/>
      <c r="D10" s="1394"/>
      <c r="E10" s="1393"/>
      <c r="F10" s="1393"/>
      <c r="G10" s="1393"/>
      <c r="H10" s="1393"/>
      <c r="I10" s="1393"/>
      <c r="J10" s="1393"/>
      <c r="K10" s="1393"/>
    </row>
    <row r="11" spans="2:12" ht="20.100000000000001" customHeight="1" x14ac:dyDescent="0.2">
      <c r="B11" s="1392" t="s">
        <v>2110</v>
      </c>
      <c r="C11" s="1391"/>
      <c r="D11" s="1390"/>
      <c r="E11" s="1389"/>
      <c r="F11" s="1389"/>
      <c r="G11" s="1389"/>
      <c r="H11" s="1389"/>
      <c r="I11" s="1389"/>
      <c r="J11" s="1389"/>
      <c r="K11" s="1389"/>
    </row>
    <row r="12" spans="2:12" ht="20.100000000000001" customHeight="1" x14ac:dyDescent="0.2">
      <c r="B12" s="1392" t="s">
        <v>2111</v>
      </c>
      <c r="C12" s="1391">
        <v>93.778000000000006</v>
      </c>
      <c r="D12" s="1390" t="s">
        <v>2125</v>
      </c>
      <c r="E12" s="1389">
        <v>46933</v>
      </c>
      <c r="F12" s="1389"/>
      <c r="G12" s="1389">
        <v>46933</v>
      </c>
      <c r="H12" s="1389"/>
      <c r="I12" s="1389"/>
      <c r="J12" s="1389"/>
      <c r="K12" s="1389"/>
    </row>
    <row r="13" spans="2:12" ht="20.100000000000001" customHeight="1" x14ac:dyDescent="0.2">
      <c r="B13" s="1392" t="s">
        <v>2111</v>
      </c>
      <c r="C13" s="1391">
        <v>93.778000000000006</v>
      </c>
      <c r="D13" s="1390" t="s">
        <v>2131</v>
      </c>
      <c r="E13" s="1389"/>
      <c r="F13" s="1389">
        <v>47905</v>
      </c>
      <c r="G13" s="1389"/>
      <c r="H13" s="1389">
        <v>47905</v>
      </c>
      <c r="I13" s="1389"/>
      <c r="J13" s="1389"/>
      <c r="K13" s="1389"/>
    </row>
    <row r="14" spans="2:12" ht="20.100000000000001" customHeight="1" x14ac:dyDescent="0.2">
      <c r="B14" s="1392" t="s">
        <v>2112</v>
      </c>
      <c r="C14" s="1391"/>
      <c r="D14" s="1390"/>
      <c r="E14" s="1389"/>
      <c r="F14" s="1389"/>
      <c r="G14" s="1389"/>
      <c r="H14" s="1389"/>
      <c r="I14" s="1389"/>
      <c r="J14" s="1389"/>
      <c r="K14" s="1389"/>
    </row>
    <row r="15" spans="2:12" ht="20.100000000000001" customHeight="1" x14ac:dyDescent="0.2">
      <c r="B15" s="1392" t="s">
        <v>2113</v>
      </c>
      <c r="C15" s="1391"/>
      <c r="D15" s="1390"/>
      <c r="E15" s="1389"/>
      <c r="F15" s="1389"/>
      <c r="G15" s="1389"/>
      <c r="H15" s="1389"/>
      <c r="I15" s="1389"/>
      <c r="J15" s="1389"/>
      <c r="K15" s="1389"/>
    </row>
    <row r="16" spans="2:12" ht="20.100000000000001" customHeight="1" x14ac:dyDescent="0.2">
      <c r="B16" s="1392" t="s">
        <v>2114</v>
      </c>
      <c r="C16" s="1391"/>
      <c r="D16" s="1390"/>
      <c r="E16" s="1389"/>
      <c r="F16" s="1389"/>
      <c r="G16" s="1389"/>
      <c r="H16" s="1389"/>
      <c r="I16" s="1389"/>
      <c r="J16" s="1389"/>
      <c r="K16" s="1389"/>
    </row>
    <row r="17" spans="2:11" ht="20.100000000000001" customHeight="1" x14ac:dyDescent="0.2">
      <c r="B17" s="1392" t="s">
        <v>2115</v>
      </c>
      <c r="C17" s="1391" t="s">
        <v>2123</v>
      </c>
      <c r="D17" s="1390" t="s">
        <v>2126</v>
      </c>
      <c r="E17" s="1389">
        <v>2615803</v>
      </c>
      <c r="F17" s="1389"/>
      <c r="G17" s="1389">
        <v>2615803</v>
      </c>
      <c r="H17" s="1389"/>
      <c r="I17" s="1389"/>
      <c r="J17" s="1389"/>
      <c r="K17" s="1389"/>
    </row>
    <row r="18" spans="2:11" ht="20.100000000000001" customHeight="1" x14ac:dyDescent="0.2">
      <c r="B18" s="1392" t="s">
        <v>2115</v>
      </c>
      <c r="C18" s="1391" t="s">
        <v>2123</v>
      </c>
      <c r="D18" s="1390" t="s">
        <v>2132</v>
      </c>
      <c r="E18" s="1389"/>
      <c r="F18" s="1389">
        <v>1687902</v>
      </c>
      <c r="G18" s="1389"/>
      <c r="H18" s="1389">
        <v>1687902</v>
      </c>
      <c r="I18" s="1389"/>
      <c r="J18" s="1389"/>
      <c r="K18" s="1389"/>
    </row>
    <row r="19" spans="2:11" ht="20.100000000000001" customHeight="1" x14ac:dyDescent="0.2">
      <c r="B19" s="1392" t="s">
        <v>2116</v>
      </c>
      <c r="C19" s="1391" t="s">
        <v>2124</v>
      </c>
      <c r="D19" s="1390" t="s">
        <v>2127</v>
      </c>
      <c r="E19" s="1389">
        <v>113111</v>
      </c>
      <c r="F19" s="1389"/>
      <c r="G19" s="1389">
        <v>113111</v>
      </c>
      <c r="H19" s="1389"/>
      <c r="I19" s="1389"/>
      <c r="J19" s="1389"/>
      <c r="K19" s="1389"/>
    </row>
    <row r="20" spans="2:11" ht="20.100000000000001" customHeight="1" x14ac:dyDescent="0.2">
      <c r="B20" s="1392" t="s">
        <v>2116</v>
      </c>
      <c r="C20" s="1391" t="s">
        <v>2124</v>
      </c>
      <c r="D20" s="1390" t="s">
        <v>2133</v>
      </c>
      <c r="E20" s="2063"/>
      <c r="F20" s="2063">
        <v>103491</v>
      </c>
      <c r="G20" s="2063"/>
      <c r="H20" s="2063">
        <v>103491</v>
      </c>
      <c r="I20" s="1389"/>
      <c r="J20" s="1389"/>
      <c r="K20" s="1389"/>
    </row>
    <row r="21" spans="2:11" ht="20.100000000000001" customHeight="1" x14ac:dyDescent="0.2">
      <c r="B21" s="1392" t="s">
        <v>2117</v>
      </c>
      <c r="C21" s="1391"/>
      <c r="D21" s="1390"/>
      <c r="E21" s="2064">
        <v>2728914</v>
      </c>
      <c r="F21" s="2064">
        <v>1791393</v>
      </c>
      <c r="G21" s="2064">
        <v>2728914</v>
      </c>
      <c r="H21" s="2064">
        <v>1791393</v>
      </c>
      <c r="I21" s="1389"/>
      <c r="J21" s="1389"/>
      <c r="K21" s="1389"/>
    </row>
    <row r="22" spans="2:11" ht="20.100000000000001" customHeight="1" x14ac:dyDescent="0.2">
      <c r="B22" s="1392" t="s">
        <v>2118</v>
      </c>
      <c r="C22" s="1391"/>
      <c r="D22" s="1390"/>
      <c r="E22" s="1393"/>
      <c r="F22" s="1393"/>
      <c r="G22" s="1393"/>
      <c r="H22" s="1393"/>
      <c r="I22" s="1389"/>
      <c r="J22" s="1389"/>
      <c r="K22" s="1389"/>
    </row>
    <row r="23" spans="2:11" ht="20.100000000000001" customHeight="1" x14ac:dyDescent="0.2">
      <c r="B23" s="1392" t="s">
        <v>2119</v>
      </c>
      <c r="C23" s="1391">
        <v>84.126000000000005</v>
      </c>
      <c r="D23" s="1390" t="s">
        <v>2128</v>
      </c>
      <c r="E23" s="1389">
        <v>40261</v>
      </c>
      <c r="F23" s="1389"/>
      <c r="G23" s="1389">
        <v>40261</v>
      </c>
      <c r="H23" s="1389"/>
      <c r="I23" s="1389"/>
      <c r="J23" s="1389"/>
      <c r="K23" s="1389"/>
    </row>
    <row r="24" spans="2:11" ht="20.100000000000001" customHeight="1" x14ac:dyDescent="0.2">
      <c r="B24" s="1392" t="s">
        <v>2119</v>
      </c>
      <c r="C24" s="1391">
        <v>84.126000000000005</v>
      </c>
      <c r="D24" s="1390" t="s">
        <v>2134</v>
      </c>
      <c r="E24" s="1389"/>
      <c r="F24" s="1389">
        <v>28162</v>
      </c>
      <c r="G24" s="1389"/>
      <c r="H24" s="1389">
        <v>28162</v>
      </c>
      <c r="I24" s="1389"/>
      <c r="J24" s="1389"/>
      <c r="K24" s="1389"/>
    </row>
    <row r="25" spans="2:11" ht="20.100000000000001" customHeight="1" x14ac:dyDescent="0.2">
      <c r="B25" s="1392" t="s">
        <v>2120</v>
      </c>
      <c r="C25" s="1391"/>
      <c r="D25" s="1390"/>
      <c r="E25" s="1389"/>
      <c r="F25" s="1389"/>
      <c r="G25" s="1389"/>
      <c r="H25" s="1389"/>
      <c r="I25" s="1389"/>
      <c r="J25" s="1389"/>
      <c r="K25" s="1389"/>
    </row>
    <row r="26" spans="2:11" ht="20.100000000000001" customHeight="1" x14ac:dyDescent="0.2">
      <c r="B26" s="1392" t="s">
        <v>2113</v>
      </c>
      <c r="C26" s="1391"/>
      <c r="D26" s="1390"/>
      <c r="E26" s="1389"/>
      <c r="F26" s="1389"/>
      <c r="G26" s="1389"/>
      <c r="H26" s="1389"/>
      <c r="I26" s="1389"/>
      <c r="J26" s="1389"/>
      <c r="K26" s="1389"/>
    </row>
    <row r="27" spans="2:11" ht="20.100000000000001" customHeight="1" x14ac:dyDescent="0.2">
      <c r="B27" s="1392" t="s">
        <v>2121</v>
      </c>
      <c r="C27" s="1391">
        <v>10.555</v>
      </c>
      <c r="D27" s="1390" t="s">
        <v>2129</v>
      </c>
      <c r="E27" s="1389">
        <v>1281</v>
      </c>
      <c r="F27" s="1389"/>
      <c r="G27" s="1389">
        <v>1146</v>
      </c>
      <c r="H27" s="1389"/>
      <c r="I27" s="1389"/>
      <c r="J27" s="1389"/>
      <c r="K27" s="1389"/>
    </row>
    <row r="28" spans="2:11" ht="20.100000000000001" customHeight="1" x14ac:dyDescent="0.2">
      <c r="B28" s="1392" t="s">
        <v>2121</v>
      </c>
      <c r="C28" s="1391">
        <v>10.555</v>
      </c>
      <c r="D28" s="1390" t="s">
        <v>2130</v>
      </c>
      <c r="E28" s="1389">
        <v>5400</v>
      </c>
      <c r="F28" s="1389">
        <v>927</v>
      </c>
      <c r="G28" s="1389">
        <v>5535</v>
      </c>
      <c r="H28" s="1389">
        <v>927</v>
      </c>
      <c r="I28" s="1389"/>
      <c r="J28" s="1389"/>
      <c r="K28" s="1389"/>
    </row>
    <row r="29" spans="2:11" ht="20.100000000000001" customHeight="1" x14ac:dyDescent="0.2">
      <c r="B29" s="1392" t="s">
        <v>2121</v>
      </c>
      <c r="C29" s="1391">
        <v>10.555</v>
      </c>
      <c r="D29" s="1390" t="s">
        <v>2135</v>
      </c>
      <c r="E29" s="1389"/>
      <c r="F29" s="1389">
        <v>5058</v>
      </c>
      <c r="G29" s="1389"/>
      <c r="H29" s="1389">
        <v>5058</v>
      </c>
      <c r="I29" s="1389"/>
      <c r="J29" s="1389"/>
      <c r="K29" s="1389"/>
    </row>
    <row r="30" spans="2:11" ht="20.100000000000001" customHeight="1" x14ac:dyDescent="0.2">
      <c r="B30" s="1392" t="s">
        <v>2175</v>
      </c>
      <c r="C30" s="1391">
        <v>10.553000000000001</v>
      </c>
      <c r="D30" s="1390" t="s">
        <v>2176</v>
      </c>
      <c r="E30" s="1389"/>
      <c r="F30" s="1389">
        <v>341</v>
      </c>
      <c r="G30" s="1389"/>
      <c r="H30" s="1389">
        <v>341</v>
      </c>
      <c r="I30" s="1389"/>
      <c r="J30" s="1389"/>
      <c r="K30" s="1389"/>
    </row>
    <row r="31" spans="2:11" ht="20.100000000000001" customHeight="1" x14ac:dyDescent="0.2">
      <c r="B31" s="1392" t="s">
        <v>2175</v>
      </c>
      <c r="C31" s="1391">
        <v>10.553000000000001</v>
      </c>
      <c r="D31" s="1390" t="s">
        <v>2177</v>
      </c>
      <c r="E31" s="2063"/>
      <c r="F31" s="2063">
        <v>1752</v>
      </c>
      <c r="G31" s="2063"/>
      <c r="H31" s="2063">
        <v>1752</v>
      </c>
      <c r="I31" s="1389"/>
      <c r="J31" s="1389"/>
      <c r="K31" s="1389"/>
    </row>
    <row r="32" spans="2:11" ht="20.100000000000001" customHeight="1" x14ac:dyDescent="0.2">
      <c r="B32" s="1392" t="s">
        <v>2178</v>
      </c>
      <c r="C32" s="1391"/>
      <c r="D32" s="1390"/>
      <c r="E32" s="2064">
        <v>6681</v>
      </c>
      <c r="F32" s="2064">
        <v>8078</v>
      </c>
      <c r="G32" s="2064">
        <v>6681</v>
      </c>
      <c r="H32" s="2064">
        <v>8078</v>
      </c>
      <c r="I32" s="1389"/>
      <c r="J32" s="1389"/>
      <c r="K32" s="1389"/>
    </row>
    <row r="33" spans="2:12" ht="20.100000000000001" customHeight="1" x14ac:dyDescent="0.2">
      <c r="B33" s="1392" t="s">
        <v>2122</v>
      </c>
      <c r="C33" s="1391"/>
      <c r="D33" s="1390"/>
      <c r="E33" s="1393">
        <f>E12+E21+E23+E32</f>
        <v>2822789</v>
      </c>
      <c r="F33" s="1393">
        <f>F13+F21+F24+F32</f>
        <v>1875538</v>
      </c>
      <c r="G33" s="1393">
        <f>G12+G21+G23+G32</f>
        <v>2822789</v>
      </c>
      <c r="H33" s="1393">
        <f>H13+H21+H24+H32</f>
        <v>1875538</v>
      </c>
      <c r="I33" s="1389"/>
      <c r="J33" s="1389"/>
      <c r="K33" s="1389"/>
      <c r="L33" s="1385"/>
    </row>
    <row r="34" spans="2:12" x14ac:dyDescent="0.2">
      <c r="B34" s="1321"/>
      <c r="C34" s="1387"/>
      <c r="D34" s="1386"/>
      <c r="E34" s="1321"/>
      <c r="F34" s="1321"/>
      <c r="G34" s="1325"/>
      <c r="H34" s="1325"/>
      <c r="I34" s="1325"/>
      <c r="J34" s="1325"/>
      <c r="K34" s="1321"/>
      <c r="L34" s="1385"/>
    </row>
    <row r="35" spans="2:12" ht="13.5" customHeight="1" x14ac:dyDescent="0.2">
      <c r="B35" s="1388" t="s">
        <v>2074</v>
      </c>
      <c r="C35" s="1387"/>
      <c r="D35" s="1386"/>
      <c r="E35" s="1321"/>
      <c r="F35" s="1321"/>
      <c r="G35" s="1325"/>
      <c r="H35" s="1325"/>
      <c r="I35" s="1325"/>
      <c r="J35" s="1325"/>
      <c r="K35" s="1321"/>
      <c r="L35" s="1385"/>
    </row>
    <row r="36" spans="2:12" ht="8.25" customHeight="1" x14ac:dyDescent="0.2">
      <c r="B36" s="1388"/>
      <c r="C36" s="1387"/>
      <c r="D36" s="1386"/>
      <c r="E36" s="1321"/>
      <c r="F36" s="1321"/>
      <c r="G36" s="1325"/>
      <c r="H36" s="1325"/>
      <c r="I36" s="1325"/>
      <c r="J36" s="1325"/>
      <c r="K36" s="1321"/>
      <c r="L36" s="1385"/>
    </row>
    <row r="37" spans="2:12" x14ac:dyDescent="0.2">
      <c r="B37" s="2048" t="s">
        <v>2085</v>
      </c>
      <c r="C37" s="2049"/>
      <c r="D37" s="2050"/>
      <c r="E37" s="2051"/>
      <c r="F37" s="2051"/>
      <c r="G37" s="1368"/>
      <c r="H37" s="1368"/>
    </row>
    <row r="38" spans="2:12" x14ac:dyDescent="0.2">
      <c r="B38" s="2052"/>
      <c r="C38" s="2053"/>
      <c r="D38" s="2054"/>
      <c r="E38" s="2055"/>
      <c r="F38" s="2055"/>
      <c r="G38" s="1368"/>
      <c r="H38" s="1368"/>
    </row>
    <row r="39" spans="2:12" ht="13.5" customHeight="1" x14ac:dyDescent="0.2">
      <c r="B39" s="1358" t="s">
        <v>1517</v>
      </c>
      <c r="G39" s="1368"/>
      <c r="H39" s="1368"/>
    </row>
    <row r="40" spans="2:12" ht="9.6" customHeight="1" x14ac:dyDescent="0.2">
      <c r="B40" s="1384"/>
      <c r="C40" s="1383"/>
      <c r="D40" s="1382"/>
      <c r="E40" s="1347"/>
      <c r="F40" s="1347"/>
      <c r="G40" s="1368"/>
      <c r="H40" s="1368"/>
    </row>
    <row r="41" spans="2:12" ht="11.1" customHeight="1" x14ac:dyDescent="0.2">
      <c r="B41" s="1379" t="s">
        <v>1516</v>
      </c>
      <c r="C41" s="1381"/>
      <c r="D41" s="1381"/>
      <c r="E41" s="1381"/>
      <c r="F41" s="1381"/>
      <c r="G41" s="1381"/>
      <c r="H41" s="1378"/>
      <c r="I41" s="1378"/>
      <c r="J41" s="1378"/>
      <c r="K41" s="1378"/>
    </row>
    <row r="42" spans="2:12" ht="11.1" customHeight="1" x14ac:dyDescent="0.2">
      <c r="B42" s="1380" t="s">
        <v>1515</v>
      </c>
      <c r="C42" s="1378"/>
      <c r="D42" s="1378"/>
      <c r="E42" s="1378"/>
      <c r="F42" s="1378"/>
      <c r="G42" s="1378"/>
      <c r="H42" s="1378"/>
      <c r="I42" s="1378"/>
      <c r="J42" s="1378"/>
      <c r="K42" s="1378"/>
    </row>
    <row r="43" spans="2:12" ht="11.1" customHeight="1" x14ac:dyDescent="0.2">
      <c r="B43" s="1379" t="s">
        <v>1514</v>
      </c>
      <c r="C43" s="1378"/>
      <c r="D43" s="1378"/>
      <c r="E43" s="1378"/>
      <c r="F43" s="1378"/>
      <c r="G43" s="1378"/>
      <c r="H43" s="1378"/>
      <c r="I43" s="1378"/>
      <c r="J43" s="1378"/>
      <c r="K43" s="1378"/>
    </row>
    <row r="44" spans="2:12" ht="11.1" customHeight="1" x14ac:dyDescent="0.2">
      <c r="B44" s="1373" t="s">
        <v>1513</v>
      </c>
      <c r="C44" s="1376"/>
      <c r="D44" s="1375"/>
      <c r="E44" s="1373"/>
      <c r="F44" s="1373"/>
      <c r="G44" s="1373"/>
      <c r="H44" s="1373"/>
      <c r="I44" s="1374"/>
      <c r="J44" s="1374"/>
      <c r="K44" s="1373"/>
    </row>
    <row r="45" spans="2:12" ht="14.25" customHeight="1" x14ac:dyDescent="0.2">
      <c r="B45" s="1377" t="s">
        <v>2075</v>
      </c>
      <c r="C45" s="1376"/>
      <c r="D45" s="1375"/>
      <c r="E45" s="1373"/>
      <c r="F45" s="1373"/>
      <c r="G45" s="1373"/>
      <c r="H45" s="1373"/>
      <c r="I45" s="1374"/>
      <c r="J45" s="1374"/>
      <c r="K45" s="1373"/>
    </row>
    <row r="46" spans="2:12" ht="13.5" x14ac:dyDescent="0.2">
      <c r="B46" s="1983" t="s">
        <v>2018</v>
      </c>
      <c r="C46" s="1376"/>
      <c r="D46" s="1375"/>
      <c r="E46" s="1373"/>
      <c r="F46" s="1373"/>
      <c r="G46" s="1373"/>
      <c r="H46" s="1373"/>
      <c r="I46" s="1374"/>
      <c r="J46" s="1374"/>
      <c r="K46" s="1373"/>
    </row>
    <row r="47" spans="2:12" ht="11.1" customHeight="1" x14ac:dyDescent="0.2">
      <c r="B47" s="1373" t="s">
        <v>2019</v>
      </c>
      <c r="G47" s="1368"/>
      <c r="H47" s="1368"/>
    </row>
    <row r="48" spans="2:12" ht="11.1" customHeight="1" x14ac:dyDescent="0.2">
      <c r="B48" s="1373" t="s">
        <v>1512</v>
      </c>
      <c r="G48" s="1368"/>
      <c r="H48" s="1368"/>
    </row>
    <row r="49" spans="2:11" ht="11.1" customHeight="1" x14ac:dyDescent="0.2">
      <c r="B49" s="1373" t="s">
        <v>1511</v>
      </c>
      <c r="G49" s="1368"/>
      <c r="H49" s="1368"/>
    </row>
    <row r="50" spans="2:11" ht="13.5" customHeight="1" x14ac:dyDescent="0.2">
      <c r="K50" s="1372"/>
    </row>
    <row r="51" spans="2:11" ht="13.5" customHeight="1" x14ac:dyDescent="0.2">
      <c r="K51" s="1372"/>
    </row>
    <row r="52" spans="2:11" ht="13.5" customHeight="1" x14ac:dyDescent="0.2">
      <c r="K52" s="1372"/>
    </row>
    <row r="53" spans="2:11" ht="13.5" customHeight="1" x14ac:dyDescent="0.2">
      <c r="G53" s="1368"/>
      <c r="H53" s="1368"/>
    </row>
    <row r="54" spans="2:11" ht="13.5" customHeight="1" x14ac:dyDescent="0.2">
      <c r="G54" s="1368"/>
      <c r="H54" s="1368"/>
    </row>
    <row r="55" spans="2:11" ht="13.5" customHeight="1" x14ac:dyDescent="0.2">
      <c r="G55" s="1368"/>
      <c r="H55" s="1368"/>
    </row>
    <row r="56" spans="2:11" ht="13.5" customHeight="1" x14ac:dyDescent="0.2">
      <c r="G56" s="1368"/>
      <c r="H56" s="1368"/>
    </row>
    <row r="57" spans="2:11" ht="13.5" customHeight="1" x14ac:dyDescent="0.2">
      <c r="G57" s="1368"/>
      <c r="H57" s="1368"/>
    </row>
    <row r="58" spans="2:11" ht="13.5" customHeight="1" x14ac:dyDescent="0.2">
      <c r="G58" s="1368"/>
      <c r="H58" s="1368"/>
    </row>
    <row r="59" spans="2:11" ht="13.5" customHeight="1" x14ac:dyDescent="0.2">
      <c r="G59" s="1368"/>
      <c r="H59" s="1368"/>
    </row>
    <row r="60" spans="2:11" ht="13.5" customHeight="1" x14ac:dyDescent="0.2"/>
    <row r="61" spans="2:11" ht="13.5" customHeight="1" x14ac:dyDescent="0.2"/>
    <row r="62" spans="2:11" ht="13.5" customHeight="1" x14ac:dyDescent="0.2"/>
    <row r="63" spans="2:11" ht="25.5" customHeight="1" x14ac:dyDescent="0.2"/>
    <row r="64" spans="2: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51"/>
  <sheetViews>
    <sheetView showGridLines="0" zoomScale="90" zoomScaleNormal="90" workbookViewId="0">
      <selection activeCell="F20" sqref="F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Northwest Special Education Co-op</v>
      </c>
      <c r="C1" s="2488"/>
      <c r="D1" s="2488"/>
      <c r="E1" s="2488"/>
      <c r="F1" s="2488"/>
      <c r="G1" s="2488"/>
      <c r="H1" s="2488"/>
      <c r="I1" s="2488"/>
      <c r="J1" s="2488"/>
      <c r="K1" s="2488"/>
    </row>
    <row r="2" spans="2:12" ht="15" x14ac:dyDescent="0.2">
      <c r="B2" s="2489">
        <f>'Single Audit Cover'!E7</f>
        <v>8043210061</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7" t="s">
        <v>2084</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1954</v>
      </c>
      <c r="G8" s="1408" t="s">
        <v>1857</v>
      </c>
      <c r="H8" s="1407" t="s">
        <v>1954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2112</v>
      </c>
      <c r="C14" s="1391"/>
      <c r="D14" s="1390"/>
      <c r="E14" s="1389"/>
      <c r="F14" s="1389"/>
      <c r="G14" s="1389"/>
      <c r="H14" s="1389"/>
      <c r="I14" s="1389"/>
      <c r="J14" s="1389"/>
      <c r="K14" s="1389"/>
    </row>
    <row r="15" spans="2:12" ht="20.100000000000001" customHeight="1" x14ac:dyDescent="0.2">
      <c r="B15" s="1392" t="s">
        <v>2113</v>
      </c>
      <c r="C15" s="1391"/>
      <c r="D15" s="1390"/>
      <c r="E15" s="1389"/>
      <c r="F15" s="1389"/>
      <c r="G15" s="1389"/>
      <c r="H15" s="1389"/>
      <c r="I15" s="1389"/>
      <c r="J15" s="1389"/>
      <c r="K15" s="1389"/>
    </row>
    <row r="16" spans="2:12" ht="20.100000000000001" customHeight="1" x14ac:dyDescent="0.2">
      <c r="B16" s="1392" t="s">
        <v>2186</v>
      </c>
      <c r="C16" s="1391"/>
      <c r="D16" s="1390"/>
      <c r="E16" s="1389"/>
      <c r="F16" s="1389"/>
      <c r="G16" s="1389"/>
      <c r="H16" s="1389"/>
      <c r="I16" s="1389"/>
      <c r="J16" s="1389"/>
      <c r="K16" s="1389"/>
    </row>
    <row r="17" spans="2:12" ht="20.100000000000001" customHeight="1" x14ac:dyDescent="0.2">
      <c r="B17" s="1392" t="s">
        <v>2115</v>
      </c>
      <c r="C17" s="1391" t="s">
        <v>2123</v>
      </c>
      <c r="D17" s="1390" t="s">
        <v>2132</v>
      </c>
      <c r="E17" s="1389"/>
      <c r="F17" s="1389"/>
      <c r="G17" s="1389"/>
      <c r="H17" s="1389">
        <v>1242728</v>
      </c>
      <c r="I17" s="1389"/>
      <c r="J17" s="1389"/>
      <c r="K17" s="1389"/>
    </row>
    <row r="18" spans="2:12" ht="20.100000000000001" customHeight="1" x14ac:dyDescent="0.2">
      <c r="B18" s="1392" t="s">
        <v>2116</v>
      </c>
      <c r="C18" s="1391" t="s">
        <v>2124</v>
      </c>
      <c r="D18" s="2066" t="s">
        <v>2133</v>
      </c>
      <c r="E18" s="1389"/>
      <c r="F18" s="1389"/>
      <c r="G18" s="1389"/>
      <c r="H18" s="2067">
        <v>103491</v>
      </c>
      <c r="I18" s="1389"/>
      <c r="J18" s="1389"/>
      <c r="K18" s="1389"/>
    </row>
    <row r="19" spans="2:12" ht="20.100000000000001" customHeight="1" x14ac:dyDescent="0.2">
      <c r="B19" s="1392" t="s">
        <v>2185</v>
      </c>
      <c r="C19" s="1391"/>
      <c r="D19" s="2066"/>
      <c r="E19" s="1389"/>
      <c r="F19" s="1389"/>
      <c r="G19" s="1389"/>
      <c r="H19" s="2068">
        <f>SUM(H17:H18)</f>
        <v>1346219</v>
      </c>
      <c r="I19" s="1389"/>
      <c r="J19" s="1389"/>
      <c r="K19" s="1389"/>
    </row>
    <row r="20" spans="2:12" ht="20.100000000000001" customHeight="1" x14ac:dyDescent="0.2">
      <c r="B20" s="1392"/>
      <c r="C20" s="1391"/>
      <c r="D20" s="1390"/>
      <c r="E20" s="1393"/>
      <c r="F20" s="1393"/>
      <c r="G20" s="1393"/>
      <c r="H20" s="1393"/>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row>
    <row r="25" spans="2:12" ht="20.100000000000001" customHeight="1" x14ac:dyDescent="0.2">
      <c r="B25" s="1392"/>
      <c r="C25" s="1391"/>
      <c r="D25" s="1390"/>
      <c r="E25" s="1389"/>
      <c r="F25" s="1389"/>
      <c r="G25" s="1389"/>
      <c r="H25" s="1389"/>
      <c r="I25" s="1389"/>
      <c r="J25" s="1389"/>
      <c r="K25" s="1389"/>
    </row>
    <row r="26" spans="2:12" ht="20.100000000000001" customHeight="1" x14ac:dyDescent="0.2">
      <c r="B26" s="1392"/>
      <c r="C26" s="1391"/>
      <c r="D26" s="1390"/>
      <c r="E26" s="1389"/>
      <c r="F26" s="1389"/>
      <c r="G26" s="1389"/>
      <c r="H26" s="1389"/>
      <c r="I26" s="1389"/>
      <c r="J26" s="1389"/>
      <c r="K26" s="1389"/>
    </row>
    <row r="27" spans="2:12" ht="20.100000000000001" customHeight="1" x14ac:dyDescent="0.2">
      <c r="B27" s="1392"/>
      <c r="C27" s="1391"/>
      <c r="D27" s="1390"/>
      <c r="E27" s="1389"/>
      <c r="F27" s="1389"/>
      <c r="G27" s="1389"/>
      <c r="H27" s="1389"/>
      <c r="I27" s="1389"/>
      <c r="J27" s="1389"/>
      <c r="K27" s="1389"/>
    </row>
    <row r="28" spans="2:12" ht="20.100000000000001" customHeight="1" x14ac:dyDescent="0.2">
      <c r="B28" s="1392"/>
      <c r="C28" s="1391"/>
      <c r="D28" s="1390"/>
      <c r="E28" s="1389"/>
      <c r="F28" s="1389"/>
      <c r="G28" s="1389"/>
      <c r="H28" s="1389"/>
      <c r="I28" s="1389"/>
      <c r="J28" s="1389"/>
      <c r="K28" s="1389"/>
    </row>
    <row r="29" spans="2:12" ht="20.100000000000001" customHeight="1" x14ac:dyDescent="0.2">
      <c r="B29" s="1392"/>
      <c r="C29" s="1391"/>
      <c r="D29" s="1390"/>
      <c r="E29" s="2063"/>
      <c r="F29" s="2063"/>
      <c r="G29" s="2063"/>
      <c r="H29" s="2063"/>
      <c r="I29" s="1389"/>
      <c r="J29" s="1389"/>
      <c r="K29" s="1389"/>
    </row>
    <row r="30" spans="2:12" ht="20.100000000000001" customHeight="1" x14ac:dyDescent="0.2">
      <c r="B30" s="1392"/>
      <c r="C30" s="1391"/>
      <c r="D30" s="1390"/>
      <c r="E30" s="2064"/>
      <c r="F30" s="2064"/>
      <c r="G30" s="2064"/>
      <c r="H30" s="2064"/>
      <c r="I30" s="1389"/>
      <c r="J30" s="1389"/>
      <c r="K30" s="1389"/>
    </row>
    <row r="31" spans="2:12" ht="20.100000000000001" customHeight="1" x14ac:dyDescent="0.2">
      <c r="B31" s="1392"/>
      <c r="C31" s="1391"/>
      <c r="D31" s="1390"/>
      <c r="E31" s="1393"/>
      <c r="F31" s="1393"/>
      <c r="G31" s="1393"/>
      <c r="H31" s="1393"/>
      <c r="I31" s="1389"/>
      <c r="J31" s="1389"/>
      <c r="K31" s="1389"/>
      <c r="L31" s="1385"/>
    </row>
    <row r="32" spans="2:12" x14ac:dyDescent="0.2">
      <c r="B32" s="1321"/>
      <c r="C32" s="1387"/>
      <c r="D32" s="1386"/>
      <c r="E32" s="1321"/>
      <c r="F32" s="1321"/>
      <c r="G32" s="1325"/>
      <c r="H32" s="1325"/>
      <c r="I32" s="1325"/>
      <c r="J32" s="1325"/>
      <c r="K32" s="1321"/>
      <c r="L32" s="1385"/>
    </row>
    <row r="33" spans="2:12" ht="13.5" customHeight="1" x14ac:dyDescent="0.2">
      <c r="B33" s="1388" t="s">
        <v>2074</v>
      </c>
      <c r="C33" s="1387"/>
      <c r="D33" s="1386"/>
      <c r="E33" s="1321"/>
      <c r="F33" s="1321"/>
      <c r="G33" s="1325"/>
      <c r="H33" s="1325"/>
      <c r="I33" s="1325"/>
      <c r="J33" s="1325"/>
      <c r="K33" s="1321"/>
      <c r="L33" s="1385"/>
    </row>
    <row r="34" spans="2:12" ht="8.25" customHeight="1" x14ac:dyDescent="0.2">
      <c r="B34" s="1388"/>
      <c r="C34" s="1387"/>
      <c r="D34" s="1386"/>
      <c r="E34" s="1321"/>
      <c r="F34" s="1321"/>
      <c r="G34" s="1325"/>
      <c r="H34" s="1325"/>
      <c r="I34" s="1325"/>
      <c r="J34" s="1325"/>
      <c r="K34" s="1321"/>
      <c r="L34" s="1385"/>
    </row>
    <row r="35" spans="2:12" x14ac:dyDescent="0.2">
      <c r="B35" s="2048" t="s">
        <v>2085</v>
      </c>
      <c r="C35" s="2049"/>
      <c r="D35" s="2050"/>
      <c r="E35" s="2051"/>
      <c r="F35" s="2051"/>
      <c r="G35" s="1368"/>
      <c r="H35" s="1368"/>
    </row>
    <row r="36" spans="2:12" x14ac:dyDescent="0.2">
      <c r="B36" s="2052"/>
      <c r="C36" s="2053"/>
      <c r="D36" s="2054"/>
      <c r="E36" s="2055"/>
      <c r="F36" s="2055"/>
      <c r="G36" s="1368"/>
      <c r="H36" s="1368"/>
    </row>
    <row r="37" spans="2:12" ht="13.5" customHeight="1" x14ac:dyDescent="0.2">
      <c r="B37" s="1358" t="s">
        <v>1517</v>
      </c>
      <c r="G37" s="1368"/>
      <c r="H37" s="1368"/>
    </row>
    <row r="38" spans="2:12" ht="9.6" customHeight="1" x14ac:dyDescent="0.2">
      <c r="B38" s="1384"/>
      <c r="C38" s="1383"/>
      <c r="D38" s="1382"/>
      <c r="E38" s="1347"/>
      <c r="F38" s="1347"/>
      <c r="G38" s="1368"/>
      <c r="H38" s="1368"/>
    </row>
    <row r="39" spans="2:12" ht="11.1" customHeight="1" x14ac:dyDescent="0.2">
      <c r="B39" s="1379" t="s">
        <v>1516</v>
      </c>
      <c r="C39" s="1381"/>
      <c r="D39" s="1381"/>
      <c r="E39" s="1381"/>
      <c r="F39" s="1381"/>
      <c r="G39" s="1381"/>
      <c r="H39" s="1378"/>
      <c r="I39" s="1378"/>
      <c r="J39" s="1378"/>
      <c r="K39" s="1378"/>
    </row>
    <row r="40" spans="2:12" ht="11.1" customHeight="1" x14ac:dyDescent="0.2">
      <c r="B40" s="1380" t="s">
        <v>1515</v>
      </c>
      <c r="C40" s="1378"/>
      <c r="D40" s="1378"/>
      <c r="E40" s="1378"/>
      <c r="F40" s="1378"/>
      <c r="G40" s="1378"/>
      <c r="H40" s="1378"/>
      <c r="I40" s="1378"/>
      <c r="J40" s="1378"/>
      <c r="K40" s="1378"/>
    </row>
    <row r="41" spans="2:12" ht="11.1" customHeight="1" x14ac:dyDescent="0.2">
      <c r="B41" s="1379" t="s">
        <v>1514</v>
      </c>
      <c r="C41" s="1378"/>
      <c r="D41" s="1378"/>
      <c r="E41" s="1378"/>
      <c r="F41" s="1378"/>
      <c r="G41" s="1378"/>
      <c r="H41" s="1378"/>
      <c r="I41" s="1378"/>
      <c r="J41" s="1378"/>
      <c r="K41" s="1378"/>
    </row>
    <row r="42" spans="2:12" ht="11.1" customHeight="1" x14ac:dyDescent="0.2">
      <c r="B42" s="1373" t="s">
        <v>1513</v>
      </c>
      <c r="C42" s="1376"/>
      <c r="D42" s="1375"/>
      <c r="E42" s="1373"/>
      <c r="F42" s="1373"/>
      <c r="G42" s="1373"/>
      <c r="H42" s="1373"/>
      <c r="I42" s="1374"/>
      <c r="J42" s="1374"/>
      <c r="K42" s="1373"/>
    </row>
    <row r="43" spans="2:12" ht="14.25" customHeight="1" x14ac:dyDescent="0.2">
      <c r="B43" s="1377" t="s">
        <v>2075</v>
      </c>
      <c r="C43" s="1376"/>
      <c r="D43" s="1375"/>
      <c r="E43" s="1373"/>
      <c r="F43" s="1373"/>
      <c r="G43" s="1373"/>
      <c r="H43" s="1373"/>
      <c r="I43" s="1374"/>
      <c r="J43" s="1374"/>
      <c r="K43" s="1373"/>
    </row>
    <row r="44" spans="2:12" ht="13.5" x14ac:dyDescent="0.2">
      <c r="B44" s="1983" t="s">
        <v>2018</v>
      </c>
      <c r="C44" s="1376"/>
      <c r="D44" s="1375"/>
      <c r="E44" s="1373"/>
      <c r="F44" s="1373"/>
      <c r="G44" s="1373"/>
      <c r="H44" s="1373"/>
      <c r="I44" s="1374"/>
      <c r="J44" s="1374"/>
      <c r="K44" s="1373"/>
    </row>
    <row r="45" spans="2:12" ht="11.1" customHeight="1" x14ac:dyDescent="0.2">
      <c r="B45" s="1373" t="s">
        <v>2019</v>
      </c>
      <c r="G45" s="1368"/>
      <c r="H45" s="1368"/>
    </row>
    <row r="46" spans="2:12" ht="11.1" customHeight="1" x14ac:dyDescent="0.2">
      <c r="B46" s="1373" t="s">
        <v>1512</v>
      </c>
      <c r="G46" s="1368"/>
      <c r="H46" s="1368"/>
    </row>
    <row r="47" spans="2:12" ht="11.1" customHeight="1" x14ac:dyDescent="0.2">
      <c r="B47" s="1373" t="s">
        <v>1511</v>
      </c>
      <c r="G47" s="1368"/>
      <c r="H47" s="1368"/>
    </row>
    <row r="48" spans="2:12" ht="13.5" customHeight="1" x14ac:dyDescent="0.2">
      <c r="K48" s="1372"/>
    </row>
    <row r="49" spans="7:11" ht="13.5" customHeight="1" x14ac:dyDescent="0.2">
      <c r="K49" s="1372"/>
    </row>
    <row r="50" spans="7:11" ht="13.5" customHeight="1" x14ac:dyDescent="0.2">
      <c r="K50" s="1372"/>
    </row>
    <row r="51" spans="7:11" ht="13.5" customHeight="1" x14ac:dyDescent="0.2">
      <c r="G51" s="1368"/>
      <c r="H51" s="1368"/>
    </row>
    <row r="52" spans="7:11" ht="13.5" customHeight="1" x14ac:dyDescent="0.2">
      <c r="G52" s="1368"/>
      <c r="H52" s="1368"/>
    </row>
    <row r="53" spans="7:11" ht="13.5" customHeight="1" x14ac:dyDescent="0.2">
      <c r="G53" s="1368"/>
      <c r="H53" s="1368"/>
    </row>
    <row r="54" spans="7:11" ht="13.5" customHeight="1" x14ac:dyDescent="0.2">
      <c r="G54" s="1368"/>
      <c r="H54" s="1368"/>
    </row>
    <row r="55" spans="7:11" ht="13.5" customHeight="1" x14ac:dyDescent="0.2">
      <c r="G55" s="1368"/>
      <c r="H55" s="1368"/>
    </row>
    <row r="56" spans="7:11" ht="13.5" customHeight="1" x14ac:dyDescent="0.2">
      <c r="G56" s="1368"/>
      <c r="H56" s="1368"/>
    </row>
    <row r="57" spans="7:11" ht="13.5" customHeight="1" x14ac:dyDescent="0.2">
      <c r="G57" s="1368"/>
      <c r="H57" s="1368"/>
    </row>
    <row r="58" spans="7:11" ht="13.5" customHeight="1" x14ac:dyDescent="0.2"/>
    <row r="59" spans="7:11" ht="13.5" customHeight="1" x14ac:dyDescent="0.2"/>
    <row r="60" spans="7:11" ht="13.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C41" sqref="C4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5" t="str">
        <f>'Single Audit Cover'!A7</f>
        <v>Northwest Special Education Co-op</v>
      </c>
      <c r="B1" s="2496"/>
      <c r="C1" s="2496"/>
      <c r="D1" s="2496"/>
      <c r="E1" s="1435"/>
    </row>
    <row r="2" spans="1:7" ht="13.5" customHeight="1" x14ac:dyDescent="0.2">
      <c r="A2" s="2497">
        <f>'Single Audit Cover'!E7</f>
        <v>8043210061</v>
      </c>
      <c r="B2" s="2498"/>
      <c r="C2" s="2498"/>
      <c r="D2" s="2498"/>
      <c r="E2" s="1424"/>
    </row>
    <row r="3" spans="1:7" ht="15.75" customHeight="1" x14ac:dyDescent="0.25">
      <c r="A3" s="2499" t="s">
        <v>1545</v>
      </c>
      <c r="B3" s="2500"/>
      <c r="C3" s="2500"/>
      <c r="D3" s="2500"/>
      <c r="E3" s="1434"/>
    </row>
    <row r="4" spans="1:7" ht="13.5" customHeight="1" x14ac:dyDescent="0.25">
      <c r="A4" s="2501" t="str">
        <f>'[1]Single Audit Cover'!A4</f>
        <v>Year Ending June 30, 2016</v>
      </c>
      <c r="B4" s="2502"/>
      <c r="C4" s="2502"/>
      <c r="D4" s="2502"/>
      <c r="E4" s="1434"/>
    </row>
    <row r="5" spans="1:7" ht="8.25" customHeight="1" x14ac:dyDescent="0.2">
      <c r="C5" s="1368"/>
      <c r="D5" s="1368"/>
    </row>
    <row r="6" spans="1:7" ht="13.5" customHeight="1" x14ac:dyDescent="0.2">
      <c r="A6" s="1358" t="s">
        <v>1912</v>
      </c>
      <c r="C6" s="1368"/>
      <c r="D6" s="1368"/>
    </row>
    <row r="7" spans="1:7" ht="60.95" customHeight="1" x14ac:dyDescent="0.2">
      <c r="A7" s="2503" t="s">
        <v>2181</v>
      </c>
      <c r="B7" s="2504"/>
      <c r="C7" s="2504"/>
      <c r="D7" s="2504"/>
      <c r="E7" s="1433"/>
    </row>
    <row r="8" spans="1:7" ht="12" customHeight="1" x14ac:dyDescent="0.2">
      <c r="A8" s="1358"/>
      <c r="B8" s="2045"/>
      <c r="C8" s="2045"/>
      <c r="D8" s="2045"/>
      <c r="E8" s="1433"/>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2088</v>
      </c>
      <c r="F10" s="2061" t="s">
        <v>106</v>
      </c>
      <c r="G10" s="2055"/>
    </row>
    <row r="11" spans="1:7" ht="22.5" customHeight="1" x14ac:dyDescent="0.2">
      <c r="A11" s="1358" t="s">
        <v>2071</v>
      </c>
      <c r="C11" s="1354"/>
      <c r="D11" s="1354"/>
    </row>
    <row r="12" spans="1:7" x14ac:dyDescent="0.2">
      <c r="A12" s="2503" t="s">
        <v>1913</v>
      </c>
      <c r="B12" s="2504"/>
      <c r="C12" s="2504"/>
      <c r="D12" s="2504"/>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t="s">
        <v>2136</v>
      </c>
      <c r="C16" s="2046" t="s">
        <v>2124</v>
      </c>
      <c r="D16" s="2492">
        <v>10682</v>
      </c>
      <c r="E16" s="2492"/>
      <c r="F16" s="2492"/>
    </row>
    <row r="17" spans="1:6" ht="20.65" customHeight="1" x14ac:dyDescent="0.2">
      <c r="A17" s="1798"/>
      <c r="B17" s="1429" t="s">
        <v>2137</v>
      </c>
      <c r="C17" s="2046" t="s">
        <v>2124</v>
      </c>
      <c r="D17" s="2492">
        <v>9409</v>
      </c>
      <c r="E17" s="2492"/>
      <c r="F17" s="2492"/>
    </row>
    <row r="18" spans="1:6" ht="20.65" customHeight="1" x14ac:dyDescent="0.2">
      <c r="A18" s="1798"/>
      <c r="B18" s="1429" t="s">
        <v>2138</v>
      </c>
      <c r="C18" s="2046" t="s">
        <v>2124</v>
      </c>
      <c r="D18" s="2492">
        <v>0</v>
      </c>
      <c r="E18" s="2492"/>
      <c r="F18" s="2492"/>
    </row>
    <row r="19" spans="1:6" ht="20.65" customHeight="1" x14ac:dyDescent="0.2">
      <c r="A19" s="1798"/>
      <c r="B19" s="1429" t="s">
        <v>2139</v>
      </c>
      <c r="C19" s="2046" t="s">
        <v>2124</v>
      </c>
      <c r="D19" s="2492">
        <v>6674</v>
      </c>
      <c r="E19" s="2492"/>
      <c r="F19" s="2492"/>
    </row>
    <row r="20" spans="1:6" ht="20.65" customHeight="1" x14ac:dyDescent="0.2">
      <c r="A20" s="1798"/>
      <c r="B20" s="1429" t="s">
        <v>2140</v>
      </c>
      <c r="C20" s="2046" t="s">
        <v>2124</v>
      </c>
      <c r="D20" s="2492">
        <v>6760</v>
      </c>
      <c r="E20" s="2492"/>
      <c r="F20" s="2492"/>
    </row>
    <row r="21" spans="1:6" ht="20.65" customHeight="1" x14ac:dyDescent="0.2">
      <c r="A21" s="1798"/>
      <c r="B21" s="1429" t="s">
        <v>2141</v>
      </c>
      <c r="C21" s="2046" t="s">
        <v>2124</v>
      </c>
      <c r="D21" s="2492">
        <v>2025</v>
      </c>
      <c r="E21" s="2492"/>
      <c r="F21" s="2492"/>
    </row>
    <row r="22" spans="1:6" ht="20.65" customHeight="1" x14ac:dyDescent="0.2">
      <c r="A22" s="1798"/>
      <c r="B22" s="1429" t="s">
        <v>2142</v>
      </c>
      <c r="C22" s="2046" t="s">
        <v>2124</v>
      </c>
      <c r="D22" s="2492">
        <v>9711</v>
      </c>
      <c r="E22" s="2492"/>
      <c r="F22" s="2492"/>
    </row>
    <row r="23" spans="1:6" ht="20.65" customHeight="1" x14ac:dyDescent="0.2">
      <c r="A23" s="1798"/>
      <c r="B23" s="1429" t="s">
        <v>2143</v>
      </c>
      <c r="C23" s="2046" t="s">
        <v>2124</v>
      </c>
      <c r="D23" s="2492">
        <v>5625</v>
      </c>
      <c r="E23" s="2492"/>
      <c r="F23" s="2492"/>
    </row>
    <row r="24" spans="1:6" ht="20.65" customHeight="1" x14ac:dyDescent="0.2">
      <c r="A24" s="1798"/>
      <c r="B24" s="1429" t="s">
        <v>2144</v>
      </c>
      <c r="C24" s="2046" t="s">
        <v>2124</v>
      </c>
      <c r="D24" s="2492">
        <v>4498</v>
      </c>
      <c r="E24" s="2492"/>
      <c r="F24" s="2492"/>
    </row>
    <row r="25" spans="1:6" ht="20.65" customHeight="1" x14ac:dyDescent="0.2">
      <c r="A25" s="1798"/>
      <c r="B25" s="1429" t="s">
        <v>2145</v>
      </c>
      <c r="C25" s="2046" t="s">
        <v>2124</v>
      </c>
      <c r="D25" s="2492">
        <v>14179</v>
      </c>
      <c r="E25" s="2492"/>
      <c r="F25" s="2492"/>
    </row>
    <row r="26" spans="1:6" ht="20.65" customHeight="1" x14ac:dyDescent="0.2">
      <c r="A26" s="1798"/>
      <c r="B26" s="1429" t="s">
        <v>2146</v>
      </c>
      <c r="C26" s="2046" t="s">
        <v>2124</v>
      </c>
      <c r="D26" s="2492">
        <v>19565</v>
      </c>
      <c r="E26" s="2492"/>
      <c r="F26" s="2492"/>
    </row>
    <row r="27" spans="1:6" ht="20.65" customHeight="1" x14ac:dyDescent="0.2">
      <c r="A27" s="1798"/>
      <c r="B27" s="1429" t="s">
        <v>2147</v>
      </c>
      <c r="C27" s="2046" t="s">
        <v>2124</v>
      </c>
      <c r="D27" s="2492">
        <v>14363</v>
      </c>
      <c r="E27" s="2492"/>
      <c r="F27" s="2492"/>
    </row>
    <row r="28" spans="1:6" ht="20.65" customHeight="1" x14ac:dyDescent="0.2">
      <c r="A28" s="1798"/>
      <c r="B28" s="1429"/>
      <c r="C28" s="2046" t="s">
        <v>2182</v>
      </c>
      <c r="D28" s="2492">
        <f>SUM(D16:F27)</f>
        <v>103491</v>
      </c>
      <c r="E28" s="2492"/>
      <c r="F28" s="2492"/>
    </row>
    <row r="29" spans="1:6" ht="10.5" customHeight="1" x14ac:dyDescent="0.2">
      <c r="A29" s="1534"/>
      <c r="B29" s="1730"/>
      <c r="C29" s="1731"/>
      <c r="D29" s="1732"/>
      <c r="E29" s="1428"/>
    </row>
    <row r="30" spans="1:6" ht="12" customHeight="1" x14ac:dyDescent="0.2">
      <c r="A30" s="1799" t="s">
        <v>2072</v>
      </c>
      <c r="B30" s="1730"/>
      <c r="C30" s="1731"/>
      <c r="D30" s="1732"/>
      <c r="E30" s="1428"/>
    </row>
    <row r="31" spans="1:6" ht="21.75" customHeight="1" x14ac:dyDescent="0.2">
      <c r="A31" s="2493" t="s">
        <v>2183</v>
      </c>
      <c r="B31" s="2493"/>
      <c r="C31" s="2493"/>
      <c r="D31" s="2493"/>
      <c r="E31" s="1428"/>
    </row>
    <row r="32" spans="1:6" ht="13.5" customHeight="1" x14ac:dyDescent="0.2">
      <c r="A32" s="1534" t="s">
        <v>1816</v>
      </c>
      <c r="B32" s="1730"/>
      <c r="C32" s="1733">
        <v>0</v>
      </c>
      <c r="D32" s="1732"/>
      <c r="E32" s="1428"/>
    </row>
    <row r="33" spans="1:5" ht="13.5" customHeight="1" x14ac:dyDescent="0.2">
      <c r="A33" s="1534" t="s">
        <v>1817</v>
      </c>
      <c r="B33" s="1730"/>
      <c r="C33" s="1734">
        <v>0</v>
      </c>
      <c r="D33" s="1732"/>
      <c r="E33" s="1428"/>
    </row>
    <row r="34" spans="1:5" ht="13.5" customHeight="1" x14ac:dyDescent="0.2">
      <c r="A34" s="1799" t="s">
        <v>2073</v>
      </c>
      <c r="B34" s="1730"/>
      <c r="C34" s="1731"/>
      <c r="D34" s="1732"/>
      <c r="E34" s="1428"/>
    </row>
    <row r="35" spans="1:5" ht="14.25" customHeight="1" x14ac:dyDescent="0.2">
      <c r="A35" s="1534" t="s">
        <v>1911</v>
      </c>
      <c r="B35" s="1730"/>
      <c r="C35" s="1735"/>
      <c r="D35" s="1732"/>
      <c r="E35" s="1428"/>
    </row>
    <row r="36" spans="1:5" ht="14.25" customHeight="1" x14ac:dyDescent="0.2">
      <c r="A36" s="1534"/>
      <c r="B36" s="1730" t="s">
        <v>1818</v>
      </c>
      <c r="C36" s="1736">
        <v>0</v>
      </c>
      <c r="D36" s="1732"/>
      <c r="E36" s="1428"/>
    </row>
    <row r="37" spans="1:5" ht="14.25" customHeight="1" x14ac:dyDescent="0.2">
      <c r="A37" s="1534"/>
      <c r="B37" s="1730" t="s">
        <v>1819</v>
      </c>
      <c r="C37" s="1736">
        <v>0</v>
      </c>
      <c r="D37" s="1732"/>
      <c r="E37" s="1428"/>
    </row>
    <row r="38" spans="1:5" ht="14.25" customHeight="1" x14ac:dyDescent="0.2">
      <c r="A38" s="1534"/>
      <c r="B38" s="1730" t="s">
        <v>1820</v>
      </c>
      <c r="C38" s="1736">
        <v>0</v>
      </c>
      <c r="D38" s="1732"/>
      <c r="E38" s="1428"/>
    </row>
    <row r="39" spans="1:5" ht="14.25" customHeight="1" x14ac:dyDescent="0.2">
      <c r="A39" s="1534"/>
      <c r="B39" s="1730" t="s">
        <v>1821</v>
      </c>
      <c r="C39" s="1736">
        <v>0</v>
      </c>
      <c r="D39" s="1732"/>
      <c r="E39" s="1428"/>
    </row>
    <row r="40" spans="1:5" ht="14.25" customHeight="1" x14ac:dyDescent="0.2">
      <c r="A40" s="1534" t="s">
        <v>1822</v>
      </c>
      <c r="B40" s="1730"/>
      <c r="C40" s="1736">
        <v>0</v>
      </c>
      <c r="D40" s="1732"/>
      <c r="E40" s="1428"/>
    </row>
    <row r="41" spans="1:5" ht="14.25" customHeight="1" x14ac:dyDescent="0.2">
      <c r="A41" s="1534" t="s">
        <v>1823</v>
      </c>
      <c r="B41" s="1730"/>
      <c r="C41" s="1737" t="s">
        <v>2148</v>
      </c>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94" t="s">
        <v>2020</v>
      </c>
      <c r="C45" s="2494"/>
      <c r="D45" s="2494"/>
      <c r="E45" s="1424"/>
    </row>
    <row r="46" spans="1:5" s="1373" customFormat="1" ht="33.75" customHeight="1" x14ac:dyDescent="0.2">
      <c r="A46" s="1423">
        <v>6</v>
      </c>
      <c r="B46" s="2491" t="s">
        <v>2076</v>
      </c>
      <c r="C46" s="2491"/>
      <c r="D46" s="2491"/>
    </row>
    <row r="47" spans="1:5" ht="45.75" customHeight="1" x14ac:dyDescent="0.2">
      <c r="A47" s="1423">
        <v>7</v>
      </c>
      <c r="B47" s="2491" t="s">
        <v>2077</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H47"/>
  <sheetViews>
    <sheetView showGridLines="0" topLeftCell="A17" zoomScale="110" zoomScaleNormal="110" workbookViewId="0">
      <selection activeCell="C10" sqref="C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8" ht="13.5" customHeight="1" x14ac:dyDescent="0.25">
      <c r="A1" s="2495" t="str">
        <f>'Single Audit Cover'!A7</f>
        <v>Northwest Special Education Co-op</v>
      </c>
      <c r="B1" s="2496"/>
      <c r="C1" s="2496"/>
      <c r="D1" s="2496"/>
      <c r="E1" s="1435"/>
    </row>
    <row r="2" spans="1:8" ht="13.5" customHeight="1" x14ac:dyDescent="0.2">
      <c r="A2" s="2497">
        <f>'Single Audit Cover'!E7</f>
        <v>8043210061</v>
      </c>
      <c r="B2" s="2498"/>
      <c r="C2" s="2498"/>
      <c r="D2" s="2498"/>
      <c r="E2" s="1424"/>
    </row>
    <row r="3" spans="1:8" ht="15.75" customHeight="1" x14ac:dyDescent="0.25">
      <c r="A3" s="2499" t="s">
        <v>1545</v>
      </c>
      <c r="B3" s="2500"/>
      <c r="C3" s="2500"/>
      <c r="D3" s="2500"/>
      <c r="E3" s="1434"/>
    </row>
    <row r="4" spans="1:8" ht="13.5" customHeight="1" x14ac:dyDescent="0.25">
      <c r="A4" s="2501" t="str">
        <f>'[1]Single Audit Cover'!A4</f>
        <v>Year Ending June 30, 2016</v>
      </c>
      <c r="B4" s="2502"/>
      <c r="C4" s="2502"/>
      <c r="D4" s="2502"/>
      <c r="E4" s="1434"/>
    </row>
    <row r="5" spans="1:8" ht="8.25" customHeight="1" x14ac:dyDescent="0.2">
      <c r="C5" s="1368"/>
      <c r="D5" s="1368"/>
    </row>
    <row r="6" spans="1:8" ht="13.5" customHeight="1" x14ac:dyDescent="0.2">
      <c r="A6" s="1358"/>
      <c r="C6" s="1368"/>
      <c r="D6" s="1368"/>
    </row>
    <row r="7" spans="1:8" ht="60.95" customHeight="1" x14ac:dyDescent="0.2">
      <c r="A7" s="2503"/>
      <c r="B7" s="2504"/>
      <c r="C7" s="2504"/>
      <c r="D7" s="2504"/>
      <c r="E7" s="1433"/>
    </row>
    <row r="8" spans="1:8" ht="12" customHeight="1" x14ac:dyDescent="0.2">
      <c r="A8" s="1358"/>
      <c r="B8" s="2062"/>
      <c r="C8" s="2062"/>
      <c r="D8" s="2062"/>
      <c r="E8" s="1433"/>
    </row>
    <row r="9" spans="1:8" ht="21.75" customHeight="1" x14ac:dyDescent="0.2">
      <c r="A9" s="2052"/>
      <c r="B9" s="2056"/>
      <c r="C9" s="2056"/>
      <c r="D9" s="2056"/>
      <c r="E9" s="2057"/>
      <c r="F9" s="2055"/>
      <c r="G9" s="2055"/>
    </row>
    <row r="10" spans="1:8" ht="15" customHeight="1" x14ac:dyDescent="0.2">
      <c r="A10" s="2058"/>
      <c r="B10" s="2059"/>
      <c r="C10" s="2069"/>
      <c r="D10" s="2070"/>
      <c r="E10" s="2069"/>
      <c r="F10" s="2070"/>
      <c r="G10" s="1476"/>
      <c r="H10" s="1427"/>
    </row>
    <row r="11" spans="1:8" ht="22.5" customHeight="1" x14ac:dyDescent="0.2">
      <c r="A11" s="1358" t="s">
        <v>2184</v>
      </c>
      <c r="C11" s="1354"/>
      <c r="D11" s="1354"/>
    </row>
    <row r="12" spans="1:8" x14ac:dyDescent="0.2">
      <c r="A12" s="2503" t="s">
        <v>1913</v>
      </c>
      <c r="B12" s="2504"/>
      <c r="C12" s="2504"/>
      <c r="D12" s="2504"/>
    </row>
    <row r="13" spans="1:8" ht="9.75" customHeight="1" x14ac:dyDescent="0.2">
      <c r="C13" s="1354"/>
      <c r="D13" s="1354"/>
    </row>
    <row r="14" spans="1:8" ht="13.5" customHeight="1" x14ac:dyDescent="0.2">
      <c r="C14" s="1797" t="s">
        <v>1544</v>
      </c>
      <c r="D14" s="1797" t="s">
        <v>1543</v>
      </c>
      <c r="E14" s="1430"/>
    </row>
    <row r="15" spans="1:8" ht="13.5" customHeight="1" x14ac:dyDescent="0.2">
      <c r="A15" s="1388"/>
      <c r="B15" s="1358" t="s">
        <v>1542</v>
      </c>
      <c r="C15" s="1797" t="s">
        <v>1541</v>
      </c>
      <c r="D15" s="1309" t="s">
        <v>1540</v>
      </c>
      <c r="E15" s="1430"/>
    </row>
    <row r="16" spans="1:8" ht="20.45" customHeight="1" x14ac:dyDescent="0.2">
      <c r="A16" s="1798"/>
      <c r="B16" s="1429" t="s">
        <v>2136</v>
      </c>
      <c r="C16" s="2046" t="s">
        <v>2123</v>
      </c>
      <c r="D16" s="2492">
        <v>105902</v>
      </c>
      <c r="E16" s="2492"/>
      <c r="F16" s="2492"/>
    </row>
    <row r="17" spans="1:6" ht="20.65" customHeight="1" x14ac:dyDescent="0.2">
      <c r="A17" s="1798"/>
      <c r="B17" s="1429" t="s">
        <v>2137</v>
      </c>
      <c r="C17" s="2046" t="s">
        <v>2123</v>
      </c>
      <c r="D17" s="2492">
        <v>124815</v>
      </c>
      <c r="E17" s="2492"/>
      <c r="F17" s="2492"/>
    </row>
    <row r="18" spans="1:6" ht="20.65" customHeight="1" x14ac:dyDescent="0.2">
      <c r="A18" s="1798"/>
      <c r="B18" s="1429" t="s">
        <v>2138</v>
      </c>
      <c r="C18" s="2046" t="s">
        <v>2123</v>
      </c>
      <c r="D18" s="2492">
        <v>0</v>
      </c>
      <c r="E18" s="2492"/>
      <c r="F18" s="2492"/>
    </row>
    <row r="19" spans="1:6" ht="20.65" customHeight="1" x14ac:dyDescent="0.2">
      <c r="A19" s="1798"/>
      <c r="B19" s="1429" t="s">
        <v>2139</v>
      </c>
      <c r="C19" s="2046" t="s">
        <v>2123</v>
      </c>
      <c r="D19" s="2492">
        <v>139393</v>
      </c>
      <c r="E19" s="2492"/>
      <c r="F19" s="2492"/>
    </row>
    <row r="20" spans="1:6" ht="20.65" customHeight="1" x14ac:dyDescent="0.2">
      <c r="A20" s="1798"/>
      <c r="B20" s="1429" t="s">
        <v>2140</v>
      </c>
      <c r="C20" s="2046" t="s">
        <v>2123</v>
      </c>
      <c r="D20" s="2492">
        <v>153197</v>
      </c>
      <c r="E20" s="2492"/>
      <c r="F20" s="2492"/>
    </row>
    <row r="21" spans="1:6" ht="20.65" customHeight="1" x14ac:dyDescent="0.2">
      <c r="A21" s="1798"/>
      <c r="B21" s="1429" t="s">
        <v>2141</v>
      </c>
      <c r="C21" s="2046" t="s">
        <v>2123</v>
      </c>
      <c r="D21" s="2492">
        <v>50787</v>
      </c>
      <c r="E21" s="2492"/>
      <c r="F21" s="2492"/>
    </row>
    <row r="22" spans="1:6" ht="20.65" customHeight="1" x14ac:dyDescent="0.2">
      <c r="A22" s="1798"/>
      <c r="B22" s="1429" t="s">
        <v>2142</v>
      </c>
      <c r="C22" s="2046" t="s">
        <v>2123</v>
      </c>
      <c r="D22" s="2492">
        <v>76846</v>
      </c>
      <c r="E22" s="2492"/>
      <c r="F22" s="2492"/>
    </row>
    <row r="23" spans="1:6" ht="20.65" customHeight="1" x14ac:dyDescent="0.2">
      <c r="A23" s="1798"/>
      <c r="B23" s="1429" t="s">
        <v>2143</v>
      </c>
      <c r="C23" s="2046" t="s">
        <v>2123</v>
      </c>
      <c r="D23" s="2492">
        <v>109502</v>
      </c>
      <c r="E23" s="2492"/>
      <c r="F23" s="2492"/>
    </row>
    <row r="24" spans="1:6" ht="20.65" customHeight="1" x14ac:dyDescent="0.2">
      <c r="A24" s="1798"/>
      <c r="B24" s="1429" t="s">
        <v>2144</v>
      </c>
      <c r="C24" s="2046" t="s">
        <v>2123</v>
      </c>
      <c r="D24" s="2492">
        <v>52081</v>
      </c>
      <c r="E24" s="2492"/>
      <c r="F24" s="2492"/>
    </row>
    <row r="25" spans="1:6" ht="20.65" customHeight="1" x14ac:dyDescent="0.2">
      <c r="A25" s="1798"/>
      <c r="B25" s="1429" t="s">
        <v>2145</v>
      </c>
      <c r="C25" s="2046" t="s">
        <v>2123</v>
      </c>
      <c r="D25" s="2492">
        <v>101192</v>
      </c>
      <c r="E25" s="2492"/>
      <c r="F25" s="2492"/>
    </row>
    <row r="26" spans="1:6" ht="20.65" customHeight="1" x14ac:dyDescent="0.2">
      <c r="A26" s="1798"/>
      <c r="B26" s="1429" t="s">
        <v>2146</v>
      </c>
      <c r="C26" s="2046" t="s">
        <v>2123</v>
      </c>
      <c r="D26" s="2492">
        <v>88283</v>
      </c>
      <c r="E26" s="2492"/>
      <c r="F26" s="2492"/>
    </row>
    <row r="27" spans="1:6" ht="20.65" customHeight="1" x14ac:dyDescent="0.2">
      <c r="A27" s="1798"/>
      <c r="B27" s="1429" t="s">
        <v>2147</v>
      </c>
      <c r="C27" s="2046" t="s">
        <v>2123</v>
      </c>
      <c r="D27" s="2492">
        <v>240730</v>
      </c>
      <c r="E27" s="2492"/>
      <c r="F27" s="2492"/>
    </row>
    <row r="28" spans="1:6" ht="20.65" customHeight="1" x14ac:dyDescent="0.2">
      <c r="A28" s="1798"/>
      <c r="B28" s="1429"/>
      <c r="C28" s="2046" t="s">
        <v>2182</v>
      </c>
      <c r="D28" s="2492">
        <f>SUM(D16:F27)</f>
        <v>1242728</v>
      </c>
      <c r="E28" s="2492"/>
      <c r="F28" s="2492"/>
    </row>
    <row r="29" spans="1:6" ht="10.5" customHeight="1" x14ac:dyDescent="0.2">
      <c r="A29" s="1534"/>
      <c r="B29" s="1730"/>
      <c r="C29" s="1731"/>
      <c r="D29" s="1732"/>
      <c r="E29" s="1428"/>
    </row>
    <row r="30" spans="1:6" ht="12" customHeight="1" x14ac:dyDescent="0.2">
      <c r="A30" s="1799"/>
      <c r="B30" s="1730"/>
      <c r="C30" s="1731"/>
      <c r="D30" s="1732"/>
      <c r="E30" s="1428"/>
    </row>
    <row r="31" spans="1:6" ht="21.75" customHeight="1" x14ac:dyDescent="0.2">
      <c r="A31" s="2493"/>
      <c r="B31" s="2493"/>
      <c r="C31" s="2493"/>
      <c r="D31" s="2493"/>
      <c r="E31" s="1428"/>
    </row>
    <row r="32" spans="1:6" ht="13.5" customHeight="1" x14ac:dyDescent="0.2">
      <c r="A32" s="1534"/>
      <c r="B32" s="1730"/>
      <c r="C32" s="2065"/>
      <c r="D32" s="1732"/>
      <c r="E32" s="1428"/>
    </row>
    <row r="33" spans="1:5" ht="13.5" customHeight="1" x14ac:dyDescent="0.2">
      <c r="A33" s="1534"/>
      <c r="B33" s="1730"/>
      <c r="C33" s="2065"/>
      <c r="D33" s="1732"/>
      <c r="E33" s="1428"/>
    </row>
    <row r="34" spans="1:5" ht="13.5" customHeight="1" x14ac:dyDescent="0.2">
      <c r="A34" s="1799"/>
      <c r="B34" s="1730"/>
      <c r="C34" s="1731"/>
      <c r="D34" s="1732"/>
      <c r="E34" s="1428"/>
    </row>
    <row r="35" spans="1:5" ht="14.25" customHeight="1" x14ac:dyDescent="0.2">
      <c r="A35" s="1534"/>
      <c r="B35" s="1730"/>
      <c r="C35" s="1735"/>
      <c r="D35" s="1732"/>
      <c r="E35" s="1428"/>
    </row>
    <row r="36" spans="1:5" ht="14.25" customHeight="1" x14ac:dyDescent="0.2">
      <c r="A36" s="1534"/>
      <c r="B36" s="1730"/>
      <c r="C36" s="1735"/>
      <c r="D36" s="1732"/>
      <c r="E36" s="1428"/>
    </row>
    <row r="37" spans="1:5" ht="14.25" customHeight="1" x14ac:dyDescent="0.2">
      <c r="A37" s="1534"/>
      <c r="B37" s="1730"/>
      <c r="C37" s="1735"/>
      <c r="D37" s="1732"/>
      <c r="E37" s="1428"/>
    </row>
    <row r="38" spans="1:5" ht="14.25" customHeight="1" x14ac:dyDescent="0.2">
      <c r="A38" s="1534"/>
      <c r="B38" s="1730"/>
      <c r="C38" s="1735"/>
      <c r="D38" s="1732"/>
      <c r="E38" s="1428"/>
    </row>
    <row r="39" spans="1:5" ht="14.25" customHeight="1" x14ac:dyDescent="0.2">
      <c r="A39" s="1534"/>
      <c r="B39" s="1730"/>
      <c r="C39" s="1735"/>
      <c r="D39" s="1732"/>
      <c r="E39" s="1428"/>
    </row>
    <row r="40" spans="1:5" ht="14.25" customHeight="1" x14ac:dyDescent="0.2">
      <c r="A40" s="1534"/>
      <c r="B40" s="1730"/>
      <c r="C40" s="1735"/>
      <c r="D40" s="1732"/>
      <c r="E40" s="1428"/>
    </row>
    <row r="41" spans="1:5" ht="14.25" customHeight="1" x14ac:dyDescent="0.2">
      <c r="A41" s="1534"/>
      <c r="B41" s="1730"/>
      <c r="C41" s="1735"/>
      <c r="D41" s="1732"/>
      <c r="E41" s="1428"/>
    </row>
    <row r="42" spans="1:5" ht="14.25" customHeight="1" x14ac:dyDescent="0.2">
      <c r="A42" s="1534"/>
      <c r="B42" s="1730"/>
      <c r="C42" s="1735"/>
      <c r="D42" s="1732"/>
      <c r="E42" s="1428"/>
    </row>
    <row r="43" spans="1:5" ht="13.5" customHeight="1" x14ac:dyDescent="0.2">
      <c r="B43" s="1427"/>
      <c r="C43" s="1426"/>
      <c r="D43" s="1426"/>
    </row>
    <row r="44" spans="1:5" ht="13.5" thickBot="1" x14ac:dyDescent="0.25">
      <c r="A44" s="1738"/>
      <c r="C44" s="1368"/>
      <c r="D44" s="1368"/>
    </row>
    <row r="45" spans="1:5" s="1373" customFormat="1" ht="27" customHeight="1" x14ac:dyDescent="0.2">
      <c r="A45" s="1425"/>
      <c r="B45" s="2494"/>
      <c r="C45" s="2494"/>
      <c r="D45" s="2494"/>
      <c r="E45" s="1424"/>
    </row>
    <row r="46" spans="1:5" s="1373" customFormat="1" ht="33.75" customHeight="1" x14ac:dyDescent="0.2">
      <c r="A46" s="1423"/>
      <c r="B46" s="2491"/>
      <c r="C46" s="2491"/>
      <c r="D46" s="2491"/>
    </row>
    <row r="47" spans="1:5" ht="45.75" customHeight="1" x14ac:dyDescent="0.2">
      <c r="A47" s="1423"/>
      <c r="B47" s="2491"/>
      <c r="C47" s="2491"/>
      <c r="D47" s="2491"/>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D30" sqref="D30"/>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1" t="str">
        <f>'Single Audit Cover'!A7</f>
        <v>Northwest Special Education Co-op</v>
      </c>
      <c r="C1" s="2512"/>
      <c r="D1" s="2512"/>
      <c r="E1" s="2512"/>
      <c r="F1" s="2512"/>
      <c r="G1" s="2512"/>
      <c r="H1" s="2512"/>
      <c r="I1" s="2512"/>
      <c r="J1" s="1474"/>
    </row>
    <row r="2" spans="2:10" s="1368" customFormat="1" ht="12.75" customHeight="1" x14ac:dyDescent="0.2">
      <c r="B2" s="2513">
        <f>'Single Audit Cover'!E7</f>
        <v>8043210061</v>
      </c>
      <c r="C2" s="2514"/>
      <c r="D2" s="2514"/>
      <c r="E2" s="2514"/>
      <c r="F2" s="2514"/>
      <c r="G2" s="2514"/>
      <c r="H2" s="2514"/>
      <c r="I2" s="2514"/>
      <c r="J2" s="1474"/>
    </row>
    <row r="3" spans="2:10" s="1368" customFormat="1" ht="12.75" customHeight="1" x14ac:dyDescent="0.2">
      <c r="B3" s="2515" t="s">
        <v>1567</v>
      </c>
      <c r="C3" s="2502"/>
      <c r="D3" s="2502"/>
      <c r="E3" s="2502"/>
      <c r="F3" s="2502"/>
      <c r="G3" s="2502"/>
      <c r="H3" s="2502"/>
      <c r="I3" s="2502"/>
      <c r="J3" s="1473"/>
    </row>
    <row r="4" spans="2:10" s="1368" customFormat="1" ht="12.75" customHeight="1" x14ac:dyDescent="0.2">
      <c r="B4" s="2515" t="str">
        <f>'[1]Single Audit Cover'!A4</f>
        <v>Year Ending June 30, 2016</v>
      </c>
      <c r="C4" s="2502"/>
      <c r="D4" s="2502"/>
      <c r="E4" s="2502"/>
      <c r="F4" s="2502"/>
      <c r="G4" s="2502"/>
      <c r="H4" s="2502"/>
      <c r="I4" s="250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5" t="s">
        <v>1566</v>
      </c>
      <c r="C7" s="2502"/>
      <c r="D7" s="2502"/>
      <c r="E7" s="2502"/>
      <c r="F7" s="2502"/>
      <c r="G7" s="2502"/>
      <c r="H7" s="2502"/>
      <c r="I7" s="250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10" t="s">
        <v>2149</v>
      </c>
      <c r="D11" s="2510"/>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2088</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t="s">
        <v>2088</v>
      </c>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2078</v>
      </c>
      <c r="C20" s="1456"/>
      <c r="D20" s="1455"/>
      <c r="E20" s="1444"/>
      <c r="F20" s="1373" t="s">
        <v>1053</v>
      </c>
      <c r="G20" s="1444" t="s">
        <v>2088</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2088</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2088</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9" t="s">
        <v>2149</v>
      </c>
      <c r="E29" s="2509"/>
      <c r="F29" s="2509"/>
      <c r="G29" s="2509"/>
      <c r="H29" s="2509"/>
      <c r="I29" s="2509"/>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2079</v>
      </c>
      <c r="C33" s="1388"/>
      <c r="E33" s="1444"/>
      <c r="F33" s="1373" t="s">
        <v>1053</v>
      </c>
      <c r="G33" s="1444" t="s">
        <v>2088</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2150</v>
      </c>
      <c r="C37" s="2505" t="s">
        <v>2114</v>
      </c>
      <c r="D37" s="2506"/>
      <c r="E37" s="2506"/>
      <c r="F37" s="2506"/>
      <c r="G37" s="2506"/>
      <c r="H37" s="2506"/>
      <c r="I37" s="2507"/>
    </row>
    <row r="38" spans="1:9" ht="20.45" customHeight="1" x14ac:dyDescent="0.2">
      <c r="B38" s="1445"/>
      <c r="C38" s="2505"/>
      <c r="D38" s="2506"/>
      <c r="E38" s="2506"/>
      <c r="F38" s="2506"/>
      <c r="G38" s="2506"/>
      <c r="H38" s="2506"/>
      <c r="I38" s="2507"/>
    </row>
    <row r="39" spans="1:9" ht="20.65" customHeight="1" x14ac:dyDescent="0.2">
      <c r="B39" s="1445"/>
      <c r="C39" s="2505"/>
      <c r="D39" s="2506"/>
      <c r="E39" s="2506"/>
      <c r="F39" s="2506"/>
      <c r="G39" s="2506"/>
      <c r="H39" s="2506"/>
      <c r="I39" s="2507"/>
    </row>
    <row r="40" spans="1:9" ht="20.65" customHeight="1" x14ac:dyDescent="0.2">
      <c r="B40" s="1445"/>
      <c r="C40" s="2505"/>
      <c r="D40" s="2506"/>
      <c r="E40" s="2506"/>
      <c r="F40" s="2506"/>
      <c r="G40" s="2506"/>
      <c r="H40" s="2506"/>
      <c r="I40" s="2507"/>
    </row>
    <row r="41" spans="1:9" ht="20.65" customHeight="1" x14ac:dyDescent="0.2">
      <c r="B41" s="1445"/>
      <c r="C41" s="2505"/>
      <c r="D41" s="2506"/>
      <c r="E41" s="2506"/>
      <c r="F41" s="2506"/>
      <c r="G41" s="2506"/>
      <c r="H41" s="2506"/>
      <c r="I41" s="2507"/>
    </row>
    <row r="42" spans="1:9" ht="20.65" customHeight="1" x14ac:dyDescent="0.2">
      <c r="B42" s="1445"/>
      <c r="C42" s="2505"/>
      <c r="D42" s="2506"/>
      <c r="E42" s="2506"/>
      <c r="F42" s="2506"/>
      <c r="G42" s="2506"/>
      <c r="H42" s="2506"/>
      <c r="I42" s="2507"/>
    </row>
    <row r="43" spans="1:9" ht="6.2" customHeight="1" x14ac:dyDescent="0.2"/>
    <row r="44" spans="1:9" x14ac:dyDescent="0.2">
      <c r="B44" s="1376" t="s">
        <v>1552</v>
      </c>
      <c r="C44" s="1388"/>
      <c r="D44" s="1388"/>
      <c r="E44" s="2508">
        <v>750000</v>
      </c>
      <c r="F44" s="2508"/>
      <c r="G44" s="2508"/>
      <c r="H44" s="1427"/>
    </row>
    <row r="46" spans="1:9" ht="13.5" customHeight="1" x14ac:dyDescent="0.2">
      <c r="B46" s="1376" t="s">
        <v>1551</v>
      </c>
      <c r="C46" s="1388"/>
      <c r="E46" s="1444" t="s">
        <v>2088</v>
      </c>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B32" sqref="B32:K32"/>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1" t="str">
        <f>'Single Audit Cover'!A7</f>
        <v>Northwest Special Education Co-op</v>
      </c>
      <c r="C1" s="2511"/>
      <c r="D1" s="2511"/>
      <c r="E1" s="2511"/>
      <c r="F1" s="2511"/>
      <c r="G1" s="2511"/>
      <c r="H1" s="2511"/>
      <c r="I1" s="2511"/>
      <c r="J1" s="2511"/>
      <c r="K1" s="2511"/>
      <c r="L1" s="1522"/>
      <c r="M1" s="1522"/>
    </row>
    <row r="2" spans="1:13" ht="12" customHeight="1" x14ac:dyDescent="0.2">
      <c r="B2" s="2513">
        <f>'Single Audit Cover'!E7</f>
        <v>8043210061</v>
      </c>
      <c r="C2" s="2513"/>
      <c r="D2" s="2513"/>
      <c r="E2" s="2513"/>
      <c r="F2" s="2513"/>
      <c r="G2" s="2513"/>
      <c r="H2" s="2513"/>
      <c r="I2" s="2513"/>
      <c r="J2" s="2513"/>
      <c r="K2" s="2513"/>
      <c r="L2" s="1521"/>
      <c r="M2" s="1520"/>
    </row>
    <row r="3" spans="1:13" ht="10.35" customHeight="1" x14ac:dyDescent="0.2">
      <c r="B3" s="2501" t="s">
        <v>1567</v>
      </c>
      <c r="C3" s="2501"/>
      <c r="D3" s="2501"/>
      <c r="E3" s="2501"/>
      <c r="F3" s="2501"/>
      <c r="G3" s="2501"/>
      <c r="H3" s="2501"/>
      <c r="I3" s="2501"/>
      <c r="J3" s="2501"/>
      <c r="K3" s="2501"/>
      <c r="L3" s="1519"/>
      <c r="M3" s="1519"/>
    </row>
    <row r="4" spans="1:13" ht="11.1" customHeight="1" x14ac:dyDescent="0.2">
      <c r="B4" s="2518" t="str">
        <f>'[1]Single Audit Cover'!A4</f>
        <v>Year Ending June 30, 2016</v>
      </c>
      <c r="C4" s="2518"/>
      <c r="D4" s="2518"/>
      <c r="E4" s="2518"/>
      <c r="F4" s="2518"/>
      <c r="G4" s="2518"/>
      <c r="H4" s="2518"/>
      <c r="I4" s="2518"/>
      <c r="J4" s="2518"/>
      <c r="K4" s="2518"/>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8" t="s">
        <v>1587</v>
      </c>
      <c r="C7" s="2518"/>
      <c r="D7" s="2519"/>
      <c r="E7" s="2519"/>
      <c r="F7" s="2519"/>
      <c r="G7" s="2519"/>
      <c r="H7" s="2519"/>
      <c r="I7" s="2519"/>
      <c r="J7" s="2519"/>
      <c r="K7" s="2519"/>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1955</v>
      </c>
      <c r="D10" s="1740">
        <v>1</v>
      </c>
      <c r="E10" s="1427"/>
      <c r="F10" s="1432" t="s">
        <v>1585</v>
      </c>
      <c r="G10" s="1514"/>
      <c r="H10" s="1515" t="s">
        <v>1584</v>
      </c>
      <c r="I10" s="1514" t="s">
        <v>2088</v>
      </c>
      <c r="J10" s="1513" t="s">
        <v>1583</v>
      </c>
      <c r="K10" s="1427"/>
      <c r="L10" s="1476"/>
    </row>
    <row r="11" spans="1:13" ht="13.5" customHeight="1" x14ac:dyDescent="0.2">
      <c r="B11" s="1427"/>
      <c r="C11" s="1427"/>
      <c r="D11" s="1427"/>
      <c r="E11" s="1427"/>
      <c r="F11" s="1427"/>
      <c r="G11" s="1458"/>
      <c r="H11" s="1427"/>
      <c r="I11" s="1512" t="s">
        <v>1582</v>
      </c>
      <c r="J11" s="1427"/>
      <c r="K11" s="1511">
        <v>2007</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7" t="s">
        <v>2151</v>
      </c>
      <c r="C14" s="2517"/>
      <c r="D14" s="2517"/>
      <c r="E14" s="2517"/>
      <c r="F14" s="2517"/>
      <c r="G14" s="2517"/>
      <c r="H14" s="2517"/>
      <c r="I14" s="2517"/>
      <c r="J14" s="2517"/>
      <c r="K14" s="2517"/>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7" t="s">
        <v>2152</v>
      </c>
      <c r="C17" s="2517"/>
      <c r="D17" s="2517"/>
      <c r="E17" s="2517"/>
      <c r="F17" s="2517"/>
      <c r="G17" s="2517"/>
      <c r="H17" s="2517"/>
      <c r="I17" s="2517"/>
      <c r="J17" s="2517"/>
      <c r="K17" s="2517"/>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20"/>
      <c r="C20" s="2520"/>
      <c r="D20" s="2517"/>
      <c r="E20" s="2517"/>
      <c r="F20" s="2517"/>
      <c r="G20" s="2517"/>
      <c r="H20" s="2517"/>
      <c r="I20" s="2517"/>
      <c r="J20" s="2517"/>
      <c r="K20" s="2517"/>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7" t="s">
        <v>2153</v>
      </c>
      <c r="C23" s="2517"/>
      <c r="D23" s="2517"/>
      <c r="E23" s="2517"/>
      <c r="F23" s="2517"/>
      <c r="G23" s="2517"/>
      <c r="H23" s="2517"/>
      <c r="I23" s="2517"/>
      <c r="J23" s="2517"/>
      <c r="K23" s="2517"/>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7" t="s">
        <v>2154</v>
      </c>
      <c r="C26" s="2517"/>
      <c r="D26" s="2517"/>
      <c r="E26" s="2517"/>
      <c r="F26" s="2517"/>
      <c r="G26" s="2517"/>
      <c r="H26" s="2517"/>
      <c r="I26" s="2517"/>
      <c r="J26" s="2517"/>
      <c r="K26" s="2517"/>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1" t="s">
        <v>2155</v>
      </c>
      <c r="C29" s="2521"/>
      <c r="D29" s="2517"/>
      <c r="E29" s="2517"/>
      <c r="F29" s="2517"/>
      <c r="G29" s="2517"/>
      <c r="H29" s="2517"/>
      <c r="I29" s="2517"/>
      <c r="J29" s="2517"/>
      <c r="K29" s="2517"/>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6" t="s">
        <v>2156</v>
      </c>
      <c r="C32" s="2516"/>
      <c r="D32" s="2517"/>
      <c r="E32" s="2517"/>
      <c r="F32" s="2517"/>
      <c r="G32" s="2517"/>
      <c r="H32" s="2517"/>
      <c r="I32" s="2517"/>
      <c r="J32" s="2517"/>
      <c r="K32" s="2517"/>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2021</v>
      </c>
      <c r="C40" s="1373"/>
      <c r="L40" s="1476"/>
    </row>
    <row r="41" spans="2:13" ht="9.6" customHeight="1" x14ac:dyDescent="0.2">
      <c r="B41" s="1373" t="s">
        <v>2022</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2080</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9" zoomScale="110" zoomScaleNormal="110" workbookViewId="0">
      <selection activeCell="F31" sqref="F31"/>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1" t="str">
        <f>'Single Audit Cover'!A7</f>
        <v>Northwest Special Education Co-op</v>
      </c>
      <c r="C1" s="2511"/>
      <c r="D1" s="2511"/>
      <c r="E1" s="2511"/>
      <c r="F1" s="2511"/>
      <c r="G1" s="2511"/>
      <c r="H1" s="2511"/>
      <c r="I1" s="2511"/>
      <c r="J1" s="2511"/>
      <c r="K1" s="2511"/>
      <c r="L1" s="1522"/>
      <c r="M1" s="1522"/>
    </row>
    <row r="2" spans="1:13" ht="12" customHeight="1" x14ac:dyDescent="0.2">
      <c r="B2" s="2513">
        <f>'Single Audit Cover'!E7</f>
        <v>8043210061</v>
      </c>
      <c r="C2" s="2513"/>
      <c r="D2" s="2513"/>
      <c r="E2" s="2513"/>
      <c r="F2" s="2513"/>
      <c r="G2" s="2513"/>
      <c r="H2" s="2513"/>
      <c r="I2" s="2513"/>
      <c r="J2" s="2513"/>
      <c r="K2" s="2513"/>
      <c r="L2" s="1521"/>
      <c r="M2" s="1520"/>
    </row>
    <row r="3" spans="1:13" ht="10.35" customHeight="1" x14ac:dyDescent="0.2">
      <c r="B3" s="2501" t="s">
        <v>1567</v>
      </c>
      <c r="C3" s="2501"/>
      <c r="D3" s="2501"/>
      <c r="E3" s="2501"/>
      <c r="F3" s="2501"/>
      <c r="G3" s="2501"/>
      <c r="H3" s="2501"/>
      <c r="I3" s="2501"/>
      <c r="J3" s="2501"/>
      <c r="K3" s="2501"/>
      <c r="L3" s="1519"/>
      <c r="M3" s="1519"/>
    </row>
    <row r="4" spans="1:13" ht="11.1" customHeight="1" x14ac:dyDescent="0.2">
      <c r="B4" s="2518" t="str">
        <f>'[1]Single Audit Cover'!A4</f>
        <v>Year Ending June 30, 2016</v>
      </c>
      <c r="C4" s="2518"/>
      <c r="D4" s="2518"/>
      <c r="E4" s="2518"/>
      <c r="F4" s="2518"/>
      <c r="G4" s="2518"/>
      <c r="H4" s="2518"/>
      <c r="I4" s="2518"/>
      <c r="J4" s="2518"/>
      <c r="K4" s="2518"/>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8" t="s">
        <v>1587</v>
      </c>
      <c r="C7" s="2518"/>
      <c r="D7" s="2519"/>
      <c r="E7" s="2519"/>
      <c r="F7" s="2519"/>
      <c r="G7" s="2519"/>
      <c r="H7" s="2519"/>
      <c r="I7" s="2519"/>
      <c r="J7" s="2519"/>
      <c r="K7" s="2519"/>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1955</v>
      </c>
      <c r="D10" s="1740">
        <v>2</v>
      </c>
      <c r="E10" s="1427"/>
      <c r="F10" s="1432" t="s">
        <v>1585</v>
      </c>
      <c r="G10" s="1514"/>
      <c r="H10" s="1515" t="s">
        <v>1584</v>
      </c>
      <c r="I10" s="1514" t="s">
        <v>2088</v>
      </c>
      <c r="J10" s="1513" t="s">
        <v>1583</v>
      </c>
      <c r="K10" s="1427"/>
      <c r="L10" s="1476"/>
    </row>
    <row r="11" spans="1:13" ht="13.5" customHeight="1" x14ac:dyDescent="0.2">
      <c r="B11" s="1427"/>
      <c r="C11" s="1427"/>
      <c r="D11" s="1427"/>
      <c r="E11" s="1427"/>
      <c r="F11" s="1427"/>
      <c r="G11" s="1458"/>
      <c r="H11" s="1427"/>
      <c r="I11" s="1512" t="s">
        <v>1582</v>
      </c>
      <c r="J11" s="1427"/>
      <c r="K11" s="1511">
        <v>2007</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7" t="s">
        <v>2157</v>
      </c>
      <c r="C14" s="2517"/>
      <c r="D14" s="2517"/>
      <c r="E14" s="2517"/>
      <c r="F14" s="2517"/>
      <c r="G14" s="2517"/>
      <c r="H14" s="2517"/>
      <c r="I14" s="2517"/>
      <c r="J14" s="2517"/>
      <c r="K14" s="2517"/>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7" t="s">
        <v>2158</v>
      </c>
      <c r="C17" s="2517"/>
      <c r="D17" s="2517"/>
      <c r="E17" s="2517"/>
      <c r="F17" s="2517"/>
      <c r="G17" s="2517"/>
      <c r="H17" s="2517"/>
      <c r="I17" s="2517"/>
      <c r="J17" s="2517"/>
      <c r="K17" s="2517"/>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20"/>
      <c r="C20" s="2520"/>
      <c r="D20" s="2517"/>
      <c r="E20" s="2517"/>
      <c r="F20" s="2517"/>
      <c r="G20" s="2517"/>
      <c r="H20" s="2517"/>
      <c r="I20" s="2517"/>
      <c r="J20" s="2517"/>
      <c r="K20" s="2517"/>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7" t="s">
        <v>2159</v>
      </c>
      <c r="C23" s="2517"/>
      <c r="D23" s="2517"/>
      <c r="E23" s="2517"/>
      <c r="F23" s="2517"/>
      <c r="G23" s="2517"/>
      <c r="H23" s="2517"/>
      <c r="I23" s="2517"/>
      <c r="J23" s="2517"/>
      <c r="K23" s="2517"/>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7" t="s">
        <v>2160</v>
      </c>
      <c r="C26" s="2517"/>
      <c r="D26" s="2517"/>
      <c r="E26" s="2517"/>
      <c r="F26" s="2517"/>
      <c r="G26" s="2517"/>
      <c r="H26" s="2517"/>
      <c r="I26" s="2517"/>
      <c r="J26" s="2517"/>
      <c r="K26" s="2517"/>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1" t="s">
        <v>2161</v>
      </c>
      <c r="C29" s="2521"/>
      <c r="D29" s="2517"/>
      <c r="E29" s="2517"/>
      <c r="F29" s="2517"/>
      <c r="G29" s="2517"/>
      <c r="H29" s="2517"/>
      <c r="I29" s="2517"/>
      <c r="J29" s="2517"/>
      <c r="K29" s="2517"/>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6" t="s">
        <v>2162</v>
      </c>
      <c r="C32" s="2516"/>
      <c r="D32" s="2517"/>
      <c r="E32" s="2517"/>
      <c r="F32" s="2517"/>
      <c r="G32" s="2517"/>
      <c r="H32" s="2517"/>
      <c r="I32" s="2517"/>
      <c r="J32" s="2517"/>
      <c r="K32" s="2517"/>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2021</v>
      </c>
      <c r="C40" s="1373"/>
      <c r="L40" s="1476"/>
    </row>
    <row r="41" spans="2:13" ht="9.6" customHeight="1" x14ac:dyDescent="0.2">
      <c r="B41" s="1373" t="s">
        <v>2022</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2080</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7"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5" t="str">
        <f>'Single Audit Cover'!A7</f>
        <v>Northwest Special Education Co-op</v>
      </c>
      <c r="C1" s="2525"/>
      <c r="D1" s="2525"/>
      <c r="E1" s="2525"/>
      <c r="F1" s="2525"/>
      <c r="G1" s="2525"/>
      <c r="H1" s="2525"/>
      <c r="I1" s="2525"/>
      <c r="J1" s="2525"/>
      <c r="K1" s="2525"/>
      <c r="L1" s="1543"/>
    </row>
    <row r="2" spans="1:12" ht="12.75" customHeight="1" x14ac:dyDescent="0.2">
      <c r="B2" s="2526">
        <f>'Single Audit Cover'!E7</f>
        <v>8043210061</v>
      </c>
      <c r="C2" s="2526"/>
      <c r="D2" s="2526"/>
      <c r="E2" s="2526"/>
      <c r="F2" s="2526"/>
      <c r="G2" s="2526"/>
      <c r="H2" s="2526"/>
      <c r="I2" s="2526"/>
      <c r="J2" s="2526"/>
      <c r="K2" s="2526"/>
      <c r="L2" s="1542"/>
    </row>
    <row r="3" spans="1:12" ht="12.75" customHeight="1" x14ac:dyDescent="0.2">
      <c r="B3" s="2501" t="s">
        <v>1567</v>
      </c>
      <c r="C3" s="2501"/>
      <c r="D3" s="2501"/>
      <c r="E3" s="2501"/>
      <c r="F3" s="2501"/>
      <c r="G3" s="2501"/>
      <c r="H3" s="2501"/>
      <c r="I3" s="2501"/>
      <c r="J3" s="2501"/>
      <c r="K3" s="2501"/>
      <c r="L3" s="1519"/>
    </row>
    <row r="4" spans="1:12" ht="12.75" customHeight="1" x14ac:dyDescent="0.2">
      <c r="B4" s="2501" t="str">
        <f>'[1]Single Audit Cover'!A4</f>
        <v>Year Ending June 30, 2016</v>
      </c>
      <c r="C4" s="2501"/>
      <c r="D4" s="2501"/>
      <c r="E4" s="2501"/>
      <c r="F4" s="2501"/>
      <c r="G4" s="2501"/>
      <c r="H4" s="2501"/>
      <c r="I4" s="2501"/>
      <c r="J4" s="2501"/>
      <c r="K4" s="2501"/>
      <c r="L4" s="1519"/>
    </row>
    <row r="5" spans="1:12" ht="5.25" customHeight="1" x14ac:dyDescent="0.2">
      <c r="B5" s="1354" t="s">
        <v>1390</v>
      </c>
      <c r="C5" s="1354"/>
      <c r="L5" s="1427"/>
    </row>
    <row r="6" spans="1:12" ht="30.75" customHeight="1" x14ac:dyDescent="0.2">
      <c r="A6" s="1427"/>
      <c r="B6" s="2527" t="s">
        <v>1608</v>
      </c>
      <c r="C6" s="2527"/>
      <c r="D6" s="2527"/>
      <c r="E6" s="2527"/>
      <c r="F6" s="2527"/>
      <c r="G6" s="2527"/>
      <c r="H6" s="2527"/>
      <c r="I6" s="2527"/>
      <c r="J6" s="2527"/>
      <c r="K6" s="2527"/>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1955</v>
      </c>
      <c r="D8" s="1744" t="s">
        <v>2163</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9"/>
      <c r="G12" s="2509"/>
      <c r="H12" s="2509"/>
      <c r="I12" s="2509"/>
      <c r="J12" s="2509"/>
      <c r="K12" s="2509"/>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2"/>
      <c r="E14" s="2522"/>
      <c r="F14" s="2522"/>
      <c r="H14" s="1431" t="s">
        <v>1602</v>
      </c>
      <c r="I14" s="2523"/>
      <c r="J14" s="2523"/>
      <c r="K14" s="2523"/>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3"/>
      <c r="E16" s="2523"/>
      <c r="F16" s="2523"/>
      <c r="G16" s="2523"/>
      <c r="H16" s="2523"/>
      <c r="I16" s="2523"/>
      <c r="J16" s="2523"/>
      <c r="K16" s="2523"/>
      <c r="L16" s="1427"/>
    </row>
    <row r="17" spans="2:12" ht="13.5" customHeight="1" x14ac:dyDescent="0.2">
      <c r="B17" s="1432" t="s">
        <v>1600</v>
      </c>
      <c r="C17" s="1432"/>
      <c r="D17" s="2524"/>
      <c r="E17" s="2524"/>
      <c r="F17" s="2524"/>
      <c r="G17" s="2524"/>
      <c r="H17" s="2524"/>
      <c r="I17" s="2524"/>
      <c r="J17" s="2524"/>
      <c r="K17" s="2524"/>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7"/>
      <c r="C20" s="2517"/>
      <c r="D20" s="2517"/>
      <c r="E20" s="2517"/>
      <c r="F20" s="2517"/>
      <c r="G20" s="2517"/>
      <c r="H20" s="2517"/>
      <c r="I20" s="2517"/>
      <c r="J20" s="2517"/>
      <c r="K20" s="2517"/>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7"/>
      <c r="C23" s="2517"/>
      <c r="D23" s="2517"/>
      <c r="E23" s="2517"/>
      <c r="F23" s="2517"/>
      <c r="G23" s="2517"/>
      <c r="H23" s="2517"/>
      <c r="I23" s="2517"/>
      <c r="J23" s="2517"/>
      <c r="K23" s="2517"/>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7"/>
      <c r="C26" s="2517"/>
      <c r="D26" s="2517"/>
      <c r="E26" s="2517"/>
      <c r="F26" s="2517"/>
      <c r="G26" s="2517"/>
      <c r="H26" s="2517"/>
      <c r="I26" s="2517"/>
      <c r="J26" s="2517"/>
      <c r="K26" s="2517"/>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7"/>
      <c r="C29" s="2517"/>
      <c r="D29" s="2517"/>
      <c r="E29" s="2517"/>
      <c r="F29" s="2517"/>
      <c r="G29" s="2517"/>
      <c r="H29" s="2517"/>
      <c r="I29" s="2517"/>
      <c r="J29" s="2517"/>
      <c r="K29" s="2517"/>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7"/>
      <c r="C32" s="2517"/>
      <c r="D32" s="2517"/>
      <c r="E32" s="2517"/>
      <c r="F32" s="2517"/>
      <c r="G32" s="2517"/>
      <c r="H32" s="2517"/>
      <c r="I32" s="2517"/>
      <c r="J32" s="2517"/>
      <c r="K32" s="2517"/>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7"/>
      <c r="C35" s="2517"/>
      <c r="D35" s="2517"/>
      <c r="E35" s="2517"/>
      <c r="F35" s="2517"/>
      <c r="G35" s="2517"/>
      <c r="H35" s="2517"/>
      <c r="I35" s="2517"/>
      <c r="J35" s="2517"/>
      <c r="K35" s="2517"/>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7"/>
      <c r="C38" s="2517"/>
      <c r="D38" s="2517"/>
      <c r="E38" s="2517"/>
      <c r="F38" s="2517"/>
      <c r="G38" s="2517"/>
      <c r="H38" s="2517"/>
      <c r="I38" s="2517"/>
      <c r="J38" s="2517"/>
      <c r="K38" s="2517"/>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7"/>
      <c r="C41" s="2517"/>
      <c r="D41" s="2517"/>
      <c r="E41" s="2517"/>
      <c r="F41" s="2517"/>
      <c r="G41" s="2517"/>
      <c r="H41" s="2517"/>
      <c r="I41" s="2517"/>
      <c r="J41" s="2517"/>
      <c r="K41" s="2517"/>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2081</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5" sqref="C15"/>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1" t="str">
        <f>'Single Audit Cover'!A7</f>
        <v>Northwest Special Education Co-op</v>
      </c>
      <c r="C1" s="2511"/>
      <c r="D1" s="2511"/>
      <c r="E1" s="1555"/>
    </row>
    <row r="2" spans="2:5" s="1388" customFormat="1" ht="12.75" customHeight="1" x14ac:dyDescent="0.2">
      <c r="B2" s="2513">
        <f>'Single Audit Cover'!E7</f>
        <v>8043210061</v>
      </c>
      <c r="C2" s="2513"/>
      <c r="D2" s="2513"/>
      <c r="E2" s="1554"/>
    </row>
    <row r="3" spans="2:5" s="1347" customFormat="1" ht="12.75" customHeight="1" x14ac:dyDescent="0.2">
      <c r="B3" s="2501" t="s">
        <v>1618</v>
      </c>
      <c r="C3" s="2501"/>
      <c r="D3" s="2501"/>
      <c r="E3" s="1978"/>
    </row>
    <row r="4" spans="2:5" s="1388" customFormat="1" ht="12.75" customHeight="1" x14ac:dyDescent="0.2">
      <c r="B4" s="2528" t="str">
        <f>'[1]Single Audit Cover'!A4</f>
        <v>Year Ending June 30, 2016</v>
      </c>
      <c r="C4" s="2528"/>
      <c r="D4" s="2528"/>
      <c r="E4" s="1553"/>
    </row>
    <row r="5" spans="2:5" s="1388" customFormat="1" ht="40.15" customHeight="1" x14ac:dyDescent="0.2">
      <c r="B5" s="1746" t="s">
        <v>2023</v>
      </c>
      <c r="C5" s="1534"/>
      <c r="D5" s="1534"/>
      <c r="E5" s="1534"/>
    </row>
    <row r="6" spans="2:5" s="1388" customFormat="1" ht="13.5" customHeight="1" x14ac:dyDescent="0.2">
      <c r="B6" s="1552" t="s">
        <v>1617</v>
      </c>
      <c r="C6" s="1552" t="s">
        <v>1616</v>
      </c>
      <c r="D6" s="1552" t="s">
        <v>1615</v>
      </c>
    </row>
    <row r="7" spans="2:5" ht="13.5" customHeight="1" x14ac:dyDescent="0.2">
      <c r="B7" s="1747"/>
      <c r="C7" s="1551"/>
      <c r="D7" s="1551"/>
      <c r="E7" s="1551"/>
    </row>
    <row r="8" spans="2:5" ht="13.5" customHeight="1" x14ac:dyDescent="0.2">
      <c r="B8" s="1747" t="s">
        <v>2164</v>
      </c>
      <c r="C8" s="1551" t="s">
        <v>2166</v>
      </c>
      <c r="D8" s="1551" t="s">
        <v>2168</v>
      </c>
      <c r="E8" s="1551"/>
    </row>
    <row r="9" spans="2:5" ht="13.5" customHeight="1" x14ac:dyDescent="0.2">
      <c r="B9" s="1748"/>
      <c r="C9" s="1433"/>
      <c r="D9" s="1433"/>
      <c r="E9" s="1433"/>
    </row>
    <row r="10" spans="2:5" ht="13.5" customHeight="1" x14ac:dyDescent="0.2">
      <c r="B10" s="1747" t="s">
        <v>2165</v>
      </c>
      <c r="C10" s="1433" t="s">
        <v>2167</v>
      </c>
      <c r="D10" s="1433" t="s">
        <v>2168</v>
      </c>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2082</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1" t="str">
        <f>'Single Audit Cover'!A7</f>
        <v>Northwest Special Education Co-op</v>
      </c>
      <c r="C1" s="2511"/>
      <c r="D1" s="2511"/>
      <c r="E1" s="2511"/>
      <c r="F1" s="1543"/>
      <c r="G1" s="1543"/>
      <c r="H1" s="1543"/>
      <c r="I1" s="1543"/>
      <c r="J1" s="1543"/>
      <c r="K1" s="1543"/>
      <c r="L1" s="1543"/>
    </row>
    <row r="2" spans="2:12" ht="13.5" customHeight="1" x14ac:dyDescent="0.2">
      <c r="B2" s="2513">
        <f>'Single Audit Cover'!E7</f>
        <v>8043210061</v>
      </c>
      <c r="C2" s="2513"/>
      <c r="D2" s="2513"/>
      <c r="E2" s="2513"/>
      <c r="F2" s="1542"/>
      <c r="G2" s="1542"/>
      <c r="H2" s="1542"/>
      <c r="I2" s="1542"/>
      <c r="J2" s="1542"/>
      <c r="K2" s="1542"/>
      <c r="L2" s="1542"/>
    </row>
    <row r="3" spans="2:12" ht="13.5" customHeight="1" x14ac:dyDescent="0.2">
      <c r="B3" s="2501" t="s">
        <v>1626</v>
      </c>
      <c r="C3" s="2501"/>
      <c r="D3" s="2501"/>
      <c r="E3" s="2501"/>
      <c r="F3" s="1978"/>
      <c r="G3" s="1978"/>
      <c r="H3" s="1978"/>
      <c r="I3" s="1978"/>
      <c r="J3" s="1978"/>
      <c r="K3" s="1978"/>
      <c r="L3" s="1978"/>
    </row>
    <row r="4" spans="2:12" ht="13.5" customHeight="1" x14ac:dyDescent="0.2">
      <c r="B4" s="2529" t="str">
        <f>'[1]Single Audit Cover'!A4</f>
        <v>Year Ending June 30, 2016</v>
      </c>
      <c r="C4" s="2529"/>
      <c r="D4" s="2529"/>
      <c r="E4" s="2529"/>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3" t="s">
        <v>2169</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1" t="s">
        <v>2170</v>
      </c>
      <c r="C11" s="2521"/>
      <c r="D11" s="2517"/>
      <c r="E11" s="2517"/>
    </row>
    <row r="12" spans="2:12" ht="13.5" customHeight="1" x14ac:dyDescent="0.2">
      <c r="B12" s="1427"/>
      <c r="C12" s="1427"/>
      <c r="D12" s="1427"/>
    </row>
    <row r="13" spans="2:12" ht="13.5" customHeight="1" x14ac:dyDescent="0.2">
      <c r="B13" s="1321" t="s">
        <v>1622</v>
      </c>
      <c r="C13" s="1321"/>
      <c r="D13" s="1427"/>
    </row>
    <row r="14" spans="2:12" ht="76.5" customHeight="1" x14ac:dyDescent="0.2">
      <c r="B14" s="2521" t="s">
        <v>2171</v>
      </c>
      <c r="C14" s="2521"/>
      <c r="D14" s="2517"/>
      <c r="E14" s="2517"/>
    </row>
    <row r="15" spans="2:12" ht="13.5" customHeight="1" x14ac:dyDescent="0.2">
      <c r="B15" s="1427"/>
      <c r="C15" s="1427"/>
      <c r="D15" s="1427"/>
    </row>
    <row r="16" spans="2:12" ht="13.5" customHeight="1" x14ac:dyDescent="0.2">
      <c r="B16" s="1321" t="s">
        <v>1621</v>
      </c>
      <c r="C16" s="1321"/>
      <c r="D16" s="1427"/>
      <c r="E16" s="2044" t="s">
        <v>2174</v>
      </c>
    </row>
    <row r="17" spans="2:5" ht="13.5" customHeight="1" x14ac:dyDescent="0.2">
      <c r="B17" s="1427"/>
      <c r="C17" s="1427"/>
      <c r="D17" s="1427"/>
    </row>
    <row r="18" spans="2:5" ht="13.5" customHeight="1" x14ac:dyDescent="0.2">
      <c r="B18" s="1321" t="s">
        <v>1620</v>
      </c>
      <c r="C18" s="1321"/>
      <c r="D18" s="1427"/>
      <c r="E18" s="1551" t="s">
        <v>2172</v>
      </c>
    </row>
    <row r="19" spans="2:5" ht="13.5" customHeight="1" x14ac:dyDescent="0.2">
      <c r="B19" s="1427"/>
      <c r="C19" s="1427"/>
      <c r="D19" s="1427"/>
    </row>
    <row r="20" spans="2:5" ht="13.5" customHeight="1" x14ac:dyDescent="0.2">
      <c r="B20" s="1321" t="s">
        <v>1619</v>
      </c>
      <c r="C20" s="1321"/>
      <c r="D20" s="1427"/>
      <c r="E20" s="1551" t="s">
        <v>2173</v>
      </c>
    </row>
    <row r="21" spans="2:5" ht="13.5" customHeight="1" x14ac:dyDescent="0.2">
      <c r="B21" s="1427"/>
      <c r="C21" s="1427"/>
      <c r="D21" s="1427"/>
      <c r="E21" s="1433"/>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2083</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8043210061</v>
      </c>
    </row>
    <row r="3" spans="1:2" x14ac:dyDescent="0.2">
      <c r="A3" t="s">
        <v>1132</v>
      </c>
      <c r="B3" s="1233" t="str">
        <f>COVER!A15</f>
        <v>Jo Daviess</v>
      </c>
    </row>
    <row r="4" spans="1:2" x14ac:dyDescent="0.2">
      <c r="A4" t="s">
        <v>1188</v>
      </c>
      <c r="B4" s="1233" t="str">
        <f>COVER!A17</f>
        <v>Northwest Special Education Co-op</v>
      </c>
    </row>
    <row r="5" spans="1:2" x14ac:dyDescent="0.2">
      <c r="A5" t="s">
        <v>819</v>
      </c>
      <c r="B5" s="1233" t="str">
        <f>COVER!A38</f>
        <v>Christy Hopper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2056</v>
      </c>
      <c r="B12" s="1233" t="str">
        <f>IF(COVER!J29="x","Yes",IF(COVER!L29="X","No",0))</f>
        <v>Yes</v>
      </c>
    </row>
    <row r="13" spans="1:2" x14ac:dyDescent="0.2">
      <c r="A13" s="13" t="s">
        <v>2057</v>
      </c>
      <c r="B13" s="1233" t="str">
        <f>IF(COVER!J30="x","Yes",IF(COVER!L30="x","No",0))</f>
        <v>Yes</v>
      </c>
    </row>
    <row r="14" spans="1:2" x14ac:dyDescent="0.2">
      <c r="A14" t="s">
        <v>566</v>
      </c>
      <c r="B14" s="1233" t="str">
        <f>IF(COVER!J31="x","Yes",IF(COVER!L31="x","No",0))</f>
        <v>Yes</v>
      </c>
    </row>
    <row r="15" spans="1:2" x14ac:dyDescent="0.2">
      <c r="A15" t="s">
        <v>676</v>
      </c>
      <c r="B15" s="1233" t="str">
        <f>COVER!T23</f>
        <v>060-02388</v>
      </c>
    </row>
    <row r="16" spans="1:2" x14ac:dyDescent="0.2">
      <c r="A16" t="s">
        <v>501</v>
      </c>
      <c r="B16" s="1233" t="str">
        <f>COVER!T13</f>
        <v>Wipfli LLP</v>
      </c>
    </row>
    <row r="17" spans="1:2" x14ac:dyDescent="0.2">
      <c r="A17" t="s">
        <v>1052</v>
      </c>
      <c r="B17" s="1233" t="str">
        <f>COVER!T15</f>
        <v>Matt Schueler</v>
      </c>
    </row>
    <row r="18" spans="1:2" x14ac:dyDescent="0.2">
      <c r="A18" t="s">
        <v>1370</v>
      </c>
      <c r="B18" s="1233" t="str">
        <f>COVER!T17</f>
        <v>328 West Stephenson</v>
      </c>
    </row>
    <row r="19" spans="1:2" x14ac:dyDescent="0.2">
      <c r="A19" t="s">
        <v>1054</v>
      </c>
      <c r="B19" s="1233" t="str">
        <f>COVER!T25</f>
        <v>mschueler@wipfli.com</v>
      </c>
    </row>
    <row r="20" spans="1:2" x14ac:dyDescent="0.2">
      <c r="A20" t="s">
        <v>1055</v>
      </c>
      <c r="B20" s="1233" t="str">
        <f>COVER!T19</f>
        <v>Freeport</v>
      </c>
    </row>
    <row r="21" spans="1:2" x14ac:dyDescent="0.2">
      <c r="A21" t="s">
        <v>569</v>
      </c>
      <c r="B21" s="1233" t="str">
        <f>COVER!X19</f>
        <v>IL</v>
      </c>
    </row>
    <row r="22" spans="1:2" x14ac:dyDescent="0.2">
      <c r="A22" t="s">
        <v>1056</v>
      </c>
      <c r="B22" s="1233">
        <f>COVER!Z19</f>
        <v>61032</v>
      </c>
    </row>
    <row r="23" spans="1:2" x14ac:dyDescent="0.2">
      <c r="A23" t="s">
        <v>1372</v>
      </c>
      <c r="B23" s="1233" t="str">
        <f>COVER!T21</f>
        <v>815-233-1512</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5">
        <f>'Aud Quest 2'!H51</f>
        <v>0</v>
      </c>
    </row>
    <row r="51" spans="1:4" x14ac:dyDescent="0.2">
      <c r="A51" s="13" t="s">
        <v>1909</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388967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853072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318098</v>
      </c>
      <c r="C91" s="14" t="s">
        <v>672</v>
      </c>
      <c r="D91" s="14" t="str">
        <f t="shared" si="0"/>
        <v>Error?</v>
      </c>
    </row>
    <row r="92" spans="1:4" x14ac:dyDescent="0.2">
      <c r="A92" s="55">
        <v>31</v>
      </c>
      <c r="B92" s="1233">
        <f>'Assets-Liab 5-6'!C39</f>
        <v>534974</v>
      </c>
      <c r="D92" s="14" t="str">
        <f t="shared" si="0"/>
        <v>Error?</v>
      </c>
    </row>
    <row r="93" spans="1:4" x14ac:dyDescent="0.2">
      <c r="A93" s="55">
        <v>32</v>
      </c>
      <c r="B93" s="1233">
        <f>'Assets-Liab 5-6'!C41</f>
        <v>853072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7612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7612</v>
      </c>
      <c r="C279" s="14" t="s">
        <v>672</v>
      </c>
      <c r="D279" s="14" t="str">
        <f t="shared" si="3"/>
        <v>Error?</v>
      </c>
    </row>
    <row r="280" spans="1:4" x14ac:dyDescent="0.2">
      <c r="A280" s="55">
        <v>219</v>
      </c>
      <c r="B280" s="1233">
        <f>'Assets-Liab 5-6'!M40</f>
        <v>7612</v>
      </c>
      <c r="D280" s="14" t="str">
        <f t="shared" si="3"/>
        <v>Error?</v>
      </c>
    </row>
    <row r="281" spans="1:4" x14ac:dyDescent="0.2">
      <c r="A281" s="55">
        <v>220</v>
      </c>
      <c r="B281" s="1233">
        <f>'Assets-Liab 5-6'!M41</f>
        <v>7612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41988</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1239</v>
      </c>
      <c r="D719" s="14" t="str">
        <f t="shared" si="10"/>
        <v>Error?</v>
      </c>
    </row>
    <row r="720" spans="1:4" x14ac:dyDescent="0.2">
      <c r="A720" s="55">
        <v>659</v>
      </c>
      <c r="B720" s="1233">
        <f>'Expenditures 15-22'!C33</f>
        <v>398304</v>
      </c>
      <c r="C720" s="14" t="s">
        <v>672</v>
      </c>
      <c r="D720" s="14" t="str">
        <f t="shared" si="10"/>
        <v>Error?</v>
      </c>
    </row>
    <row r="721" spans="1:4" x14ac:dyDescent="0.2">
      <c r="A721" s="55">
        <v>660</v>
      </c>
      <c r="B721" s="1233">
        <f>'Expenditures 15-22'!C36</f>
        <v>190607</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341413</v>
      </c>
      <c r="D723" s="14" t="str">
        <f t="shared" si="10"/>
        <v>Error?</v>
      </c>
    </row>
    <row r="724" spans="1:4" x14ac:dyDescent="0.2">
      <c r="A724" s="55">
        <v>663</v>
      </c>
      <c r="B724" s="1233">
        <f>'Expenditures 15-22'!C39</f>
        <v>250956</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66300</v>
      </c>
      <c r="D726" s="14" t="str">
        <f t="shared" si="10"/>
        <v>Error?</v>
      </c>
    </row>
    <row r="727" spans="1:4" x14ac:dyDescent="0.2">
      <c r="A727" s="55">
        <v>666</v>
      </c>
      <c r="B727" s="1233">
        <f>'Expenditures 15-22'!C42</f>
        <v>849276</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248847</v>
      </c>
      <c r="D733" s="14" t="str">
        <f t="shared" si="10"/>
        <v>Error?</v>
      </c>
    </row>
    <row r="734" spans="1:4" x14ac:dyDescent="0.2">
      <c r="A734" s="55">
        <v>673</v>
      </c>
      <c r="B734" s="1233">
        <f>'Expenditures 15-22'!C53</f>
        <v>248847</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71773</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71773</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1169896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1568200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12283</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166</v>
      </c>
      <c r="D777" s="14" t="str">
        <f t="shared" si="11"/>
        <v>Error?</v>
      </c>
    </row>
    <row r="778" spans="1:4" x14ac:dyDescent="0.2">
      <c r="A778" s="55">
        <v>717</v>
      </c>
      <c r="B778" s="1233">
        <f>'Expenditures 15-22'!D33</f>
        <v>124013</v>
      </c>
      <c r="C778" s="14" t="s">
        <v>672</v>
      </c>
      <c r="D778" s="14" t="str">
        <f t="shared" si="11"/>
        <v>Error?</v>
      </c>
    </row>
    <row r="779" spans="1:4" x14ac:dyDescent="0.2">
      <c r="A779" s="55">
        <v>718</v>
      </c>
      <c r="B779" s="1233">
        <f>'Expenditures 15-22'!D36</f>
        <v>60394</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77823</v>
      </c>
      <c r="D781" s="14" t="str">
        <f t="shared" si="11"/>
        <v>Error?</v>
      </c>
    </row>
    <row r="782" spans="1:4" x14ac:dyDescent="0.2">
      <c r="A782" s="55">
        <v>721</v>
      </c>
      <c r="B782" s="1233">
        <f>'Expenditures 15-22'!D39</f>
        <v>57871</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35457</v>
      </c>
      <c r="D784" s="14" t="str">
        <f t="shared" si="11"/>
        <v>Error?</v>
      </c>
    </row>
    <row r="785" spans="1:4" x14ac:dyDescent="0.2">
      <c r="A785" s="55">
        <v>724</v>
      </c>
      <c r="B785" s="1233">
        <f>'Expenditures 15-22'!D42</f>
        <v>231545</v>
      </c>
      <c r="C785" s="14" t="s">
        <v>672</v>
      </c>
      <c r="D785" s="14" t="str">
        <f t="shared" si="11"/>
        <v>Error?</v>
      </c>
    </row>
    <row r="786" spans="1:4" x14ac:dyDescent="0.2">
      <c r="A786" s="55">
        <v>725</v>
      </c>
      <c r="B786" s="1233">
        <f>'Expenditures 15-22'!D44</f>
        <v>1500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1500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68626</v>
      </c>
      <c r="D791" s="14" t="str">
        <f t="shared" si="11"/>
        <v>Error?</v>
      </c>
    </row>
    <row r="792" spans="1:4" x14ac:dyDescent="0.2">
      <c r="A792" s="55">
        <v>731</v>
      </c>
      <c r="B792" s="1233">
        <f>'Expenditures 15-22'!D53</f>
        <v>68626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25386</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25386</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327057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451070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1039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478</v>
      </c>
      <c r="D835" s="14" t="str">
        <f t="shared" si="12"/>
        <v>Error?</v>
      </c>
    </row>
    <row r="836" spans="1:4" x14ac:dyDescent="0.2">
      <c r="A836" s="55">
        <v>775</v>
      </c>
      <c r="B836" s="1233">
        <f>'Expenditures 15-22'!E33</f>
        <v>62745</v>
      </c>
      <c r="C836" s="14" t="s">
        <v>672</v>
      </c>
      <c r="D836" s="14" t="str">
        <f t="shared" si="12"/>
        <v>Error?</v>
      </c>
    </row>
    <row r="837" spans="1:4" x14ac:dyDescent="0.2">
      <c r="A837" s="55">
        <v>776</v>
      </c>
      <c r="B837" s="1233">
        <f>'Expenditures 15-22'!E36</f>
        <v>2454</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50635</v>
      </c>
      <c r="D839" s="14" t="str">
        <f t="shared" si="12"/>
        <v>Error?</v>
      </c>
    </row>
    <row r="840" spans="1:4" x14ac:dyDescent="0.2">
      <c r="A840" s="55">
        <v>779</v>
      </c>
      <c r="B840" s="1233">
        <f>'Expenditures 15-22'!E39</f>
        <v>21093</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5012</v>
      </c>
      <c r="D842" s="14" t="str">
        <f t="shared" si="12"/>
        <v>Error?</v>
      </c>
    </row>
    <row r="843" spans="1:4" x14ac:dyDescent="0.2">
      <c r="A843" s="55">
        <v>782</v>
      </c>
      <c r="B843" s="1233">
        <f>'Expenditures 15-22'!E42</f>
        <v>79194</v>
      </c>
      <c r="C843" s="14" t="s">
        <v>672</v>
      </c>
      <c r="D843" s="14" t="str">
        <f t="shared" si="12"/>
        <v>Error?</v>
      </c>
    </row>
    <row r="844" spans="1:4" x14ac:dyDescent="0.2">
      <c r="A844" s="55">
        <v>783</v>
      </c>
      <c r="B844" s="1233">
        <f>'Expenditures 15-22'!E44</f>
        <v>92677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92677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58238</v>
      </c>
      <c r="D849" s="14" t="str">
        <f t="shared" si="12"/>
        <v>Error?</v>
      </c>
    </row>
    <row r="850" spans="1:4" x14ac:dyDescent="0.2">
      <c r="A850" s="55">
        <v>789</v>
      </c>
      <c r="B850" s="1233">
        <f>'Expenditures 15-22'!E53</f>
        <v>58238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12727</v>
      </c>
      <c r="D855" s="14" t="str">
        <f t="shared" si="12"/>
        <v>Error?</v>
      </c>
    </row>
    <row r="856" spans="1:4" x14ac:dyDescent="0.2">
      <c r="A856" s="55">
        <v>795</v>
      </c>
      <c r="B856" s="1233">
        <f>'Expenditures 15-22'!E61</f>
        <v>108</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12835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242944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1651908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3059</v>
      </c>
      <c r="C894" s="14" t="s">
        <v>672</v>
      </c>
      <c r="D894" s="14" t="str">
        <f t="shared" si="12"/>
        <v>Error?</v>
      </c>
    </row>
    <row r="895" spans="1:4" x14ac:dyDescent="0.2">
      <c r="A895" s="55">
        <v>834</v>
      </c>
      <c r="B895" s="1233">
        <f>'Expenditures 15-22'!F36</f>
        <v>413</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730</v>
      </c>
      <c r="D897" s="14" t="str">
        <f t="shared" si="13"/>
        <v>Error?</v>
      </c>
    </row>
    <row r="898" spans="1:4" x14ac:dyDescent="0.2">
      <c r="A898" s="55">
        <v>837</v>
      </c>
      <c r="B898" s="1233">
        <f>'Expenditures 15-22'!F39</f>
        <v>10511</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982</v>
      </c>
      <c r="D900" s="14" t="str">
        <f t="shared" si="13"/>
        <v>Error?</v>
      </c>
    </row>
    <row r="901" spans="1:4" x14ac:dyDescent="0.2">
      <c r="A901" s="55">
        <v>840</v>
      </c>
      <c r="B901" s="1233">
        <f>'Expenditures 15-22'!F42</f>
        <v>12636</v>
      </c>
      <c r="C901" s="14" t="s">
        <v>672</v>
      </c>
      <c r="D901" s="14" t="str">
        <f t="shared" si="13"/>
        <v>Error?</v>
      </c>
    </row>
    <row r="902" spans="1:4" x14ac:dyDescent="0.2">
      <c r="A902" s="55">
        <v>841</v>
      </c>
      <c r="B902" s="1233">
        <f>'Expenditures 15-22'!F44</f>
        <v>4524</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4524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22039</v>
      </c>
      <c r="D907" s="14" t="str">
        <f t="shared" si="13"/>
        <v>Error?</v>
      </c>
    </row>
    <row r="908" spans="1:4" x14ac:dyDescent="0.2">
      <c r="A908" s="55">
        <v>847</v>
      </c>
      <c r="B908" s="1233">
        <f>'Expenditures 15-22'!F53</f>
        <v>22039</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5740</v>
      </c>
      <c r="D913" s="14" t="str">
        <f t="shared" si="13"/>
        <v>Error?</v>
      </c>
    </row>
    <row r="914" spans="1:4" x14ac:dyDescent="0.2">
      <c r="A914" s="55">
        <v>853</v>
      </c>
      <c r="B914" s="1233">
        <f>'Expenditures 15-22'!F61</f>
        <v>775</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6515</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45714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48773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1233</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1233</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1233</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1233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4221</v>
      </c>
      <c r="D1023" s="14" t="str">
        <f t="shared" ref="D1023:D1086" si="15">IF(ISBLANK(B1023),"OK",IF(A1023-B1023=0,"OK","Error?"))</f>
        <v>Error?</v>
      </c>
    </row>
    <row r="1024" spans="1:4" x14ac:dyDescent="0.2">
      <c r="A1024" s="55">
        <v>963</v>
      </c>
      <c r="B1024" s="1233">
        <f>'Expenditures 15-22'!H53</f>
        <v>4221</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4221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4221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55310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1883</v>
      </c>
      <c r="C1107" s="14" t="s">
        <v>672</v>
      </c>
      <c r="D1107" s="14" t="str">
        <f t="shared" si="16"/>
        <v>Error?</v>
      </c>
    </row>
    <row r="1108" spans="1:4" x14ac:dyDescent="0.2">
      <c r="A1108" s="55">
        <v>1047</v>
      </c>
      <c r="B1108" s="1233">
        <f>'Expenditures 15-22'!K33</f>
        <v>588121</v>
      </c>
      <c r="C1108" s="14" t="s">
        <v>672</v>
      </c>
      <c r="D1108" s="14" t="str">
        <f t="shared" si="16"/>
        <v>Error?</v>
      </c>
    </row>
    <row r="1109" spans="1:4" x14ac:dyDescent="0.2">
      <c r="A1109" s="55">
        <v>1048</v>
      </c>
      <c r="B1109" s="1233">
        <f>'Expenditures 15-22'!K36</f>
        <v>253868</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470601</v>
      </c>
      <c r="C1111" s="14" t="s">
        <v>672</v>
      </c>
      <c r="D1111" s="14" t="str">
        <f t="shared" si="16"/>
        <v>Error?</v>
      </c>
    </row>
    <row r="1112" spans="1:4" x14ac:dyDescent="0.2">
      <c r="A1112" s="55">
        <v>1051</v>
      </c>
      <c r="B1112" s="1233">
        <f>'Expenditures 15-22'!K39</f>
        <v>340431</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107751</v>
      </c>
      <c r="C1114" s="14" t="s">
        <v>672</v>
      </c>
      <c r="D1114" s="14" t="str">
        <f t="shared" si="16"/>
        <v>Error?</v>
      </c>
    </row>
    <row r="1115" spans="1:4" x14ac:dyDescent="0.2">
      <c r="A1115" s="55">
        <v>1054</v>
      </c>
      <c r="B1115" s="1233">
        <f>'Expenditures 15-22'!K42</f>
        <v>1172651</v>
      </c>
      <c r="C1115" s="14" t="s">
        <v>672</v>
      </c>
      <c r="D1115" s="14" t="str">
        <f t="shared" si="16"/>
        <v>Error?</v>
      </c>
    </row>
    <row r="1116" spans="1:4" x14ac:dyDescent="0.2">
      <c r="A1116" s="55">
        <v>1055</v>
      </c>
      <c r="B1116" s="1233">
        <f>'Expenditures 15-22'!K44</f>
        <v>98701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98701</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401971</v>
      </c>
      <c r="C1121" s="14" t="s">
        <v>672</v>
      </c>
      <c r="D1121" s="14" t="str">
        <f t="shared" si="16"/>
        <v>Error?</v>
      </c>
    </row>
    <row r="1122" spans="1:4" x14ac:dyDescent="0.2">
      <c r="A1122" s="55">
        <v>1061</v>
      </c>
      <c r="B1122" s="1233">
        <f>'Expenditures 15-22'!K53</f>
        <v>401971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115626</v>
      </c>
      <c r="C1127" s="14" t="s">
        <v>672</v>
      </c>
      <c r="D1127" s="14" t="str">
        <f t="shared" si="16"/>
        <v>Error?</v>
      </c>
    </row>
    <row r="1128" spans="1:4" x14ac:dyDescent="0.2">
      <c r="A1128" s="55">
        <v>1067</v>
      </c>
      <c r="B1128" s="1233">
        <f>'Expenditures 15-22'!K61</f>
        <v>2116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117742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1791065</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1346219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3725405</v>
      </c>
      <c r="C1152" s="14" t="s">
        <v>672</v>
      </c>
      <c r="D1152" s="14" t="str">
        <f t="shared" si="17"/>
        <v>Error?</v>
      </c>
    </row>
    <row r="1153" spans="1:4" x14ac:dyDescent="0.2">
      <c r="A1153" s="55">
        <v>1092</v>
      </c>
      <c r="B1153" s="1233">
        <f>'Expenditures 15-22'!K115</f>
        <v>110374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424600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534974</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150070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150070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1233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1233</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151303</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151303</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139375</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139375</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4316</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4316</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143691</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143691</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7612</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7612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1346219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1705184</v>
      </c>
      <c r="C2551" s="14" t="s">
        <v>672</v>
      </c>
      <c r="D2551" s="14" t="str">
        <f t="shared" si="38"/>
        <v>Error?</v>
      </c>
    </row>
    <row r="2552" spans="1:4" x14ac:dyDescent="0.2">
      <c r="A2552" s="83">
        <v>2491</v>
      </c>
      <c r="D2552" s="14" t="str">
        <f t="shared" si="38"/>
        <v>OK</v>
      </c>
    </row>
    <row r="2553" spans="1:4" x14ac:dyDescent="0.2">
      <c r="A2553" s="55">
        <v>2492</v>
      </c>
      <c r="B2553" s="1233">
        <f>'Acct Summary 7-8'!C6</f>
        <v>258059</v>
      </c>
      <c r="C2553" s="14" t="s">
        <v>672</v>
      </c>
      <c r="D2553" s="14" t="str">
        <f t="shared" si="38"/>
        <v>Error?</v>
      </c>
    </row>
    <row r="2554" spans="1:4" x14ac:dyDescent="0.2">
      <c r="A2554" s="55">
        <v>2493</v>
      </c>
      <c r="B2554" s="1233">
        <f>'Acct Summary 7-8'!C7</f>
        <v>1872536</v>
      </c>
      <c r="C2554" s="14" t="s">
        <v>672</v>
      </c>
      <c r="D2554" s="14" t="str">
        <f t="shared" si="38"/>
        <v>Error?</v>
      </c>
    </row>
    <row r="2555" spans="1:4" x14ac:dyDescent="0.2">
      <c r="A2555" s="55">
        <v>2494</v>
      </c>
      <c r="B2555" s="1233">
        <f>'Acct Summary 7-8'!C8</f>
        <v>3835779</v>
      </c>
      <c r="C2555" s="14" t="s">
        <v>672</v>
      </c>
      <c r="D2555" s="14" t="str">
        <f t="shared" si="38"/>
        <v>Error?</v>
      </c>
    </row>
    <row r="2556" spans="1:4" x14ac:dyDescent="0.2">
      <c r="A2556" s="55">
        <v>2495</v>
      </c>
      <c r="B2556" s="1233">
        <f>'Acct Summary 7-8'!C12</f>
        <v>588121</v>
      </c>
      <c r="C2556" s="14" t="s">
        <v>672</v>
      </c>
      <c r="D2556" s="14" t="str">
        <f t="shared" si="38"/>
        <v>Error?</v>
      </c>
    </row>
    <row r="2557" spans="1:4" x14ac:dyDescent="0.2">
      <c r="A2557" s="55">
        <v>2496</v>
      </c>
      <c r="B2557" s="1233">
        <f>'Acct Summary 7-8'!C13</f>
        <v>1791065</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1346219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3725405</v>
      </c>
      <c r="C2561" s="14" t="s">
        <v>672</v>
      </c>
      <c r="D2561" s="14" t="str">
        <f t="shared" si="39"/>
        <v>Error?</v>
      </c>
    </row>
    <row r="2562" spans="1:4" x14ac:dyDescent="0.2">
      <c r="A2562" s="55">
        <v>2501</v>
      </c>
      <c r="B2562" s="1233">
        <f>'Acct Summary 7-8'!C20</f>
        <v>110374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1346219</v>
      </c>
      <c r="C2789" s="14" t="s">
        <v>672</v>
      </c>
      <c r="D2789" s="14" t="str">
        <f t="shared" si="42"/>
        <v>Error?</v>
      </c>
    </row>
    <row r="2790" spans="1:4" x14ac:dyDescent="0.2">
      <c r="A2790" s="55">
        <v>2729</v>
      </c>
      <c r="B2790" s="1233">
        <f>'Expenditures 15-22'!E102</f>
        <v>1346219</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1011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1011</v>
      </c>
      <c r="D2914" s="14" t="str">
        <f t="shared" si="44"/>
        <v>Error?</v>
      </c>
    </row>
    <row r="2915" spans="1:4" x14ac:dyDescent="0.2">
      <c r="A2915" s="83">
        <v>2854</v>
      </c>
      <c r="D2915" s="14" t="str">
        <f t="shared" si="44"/>
        <v>OK</v>
      </c>
    </row>
    <row r="2916" spans="1:4" x14ac:dyDescent="0.2">
      <c r="A2916" s="55">
        <v>2855</v>
      </c>
      <c r="B2916" s="1233">
        <f>'Assets-Liab 5-6'!L34</f>
        <v>1011</v>
      </c>
      <c r="C2916" s="14" t="s">
        <v>672</v>
      </c>
      <c r="D2916" s="14" t="str">
        <f t="shared" si="44"/>
        <v>Error?</v>
      </c>
    </row>
    <row r="2917" spans="1:4" x14ac:dyDescent="0.2">
      <c r="A2917" s="55">
        <v>2856</v>
      </c>
      <c r="B2917" s="1233">
        <f>'Assets-Liab 5-6'!L41</f>
        <v>1011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1346219</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1346219</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110374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355077</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111564</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61228</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3059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530928</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2683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1011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428227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4264006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428227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4153632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534974</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44903</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28162</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643864</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643864</v>
      </c>
      <c r="C5087" s="14" t="s">
        <v>672</v>
      </c>
      <c r="D5087" s="14" t="str">
        <f t="shared" si="78"/>
        <v>Error?</v>
      </c>
    </row>
    <row r="5088" spans="1:4" x14ac:dyDescent="0.2">
      <c r="A5088" s="55">
        <v>5027</v>
      </c>
      <c r="B5088" s="1233">
        <f>'Revenues 9-14'!C65</f>
        <v>1147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1147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1048547</v>
      </c>
      <c r="D5115" s="14" t="str">
        <f t="shared" si="78"/>
        <v>Error?</v>
      </c>
    </row>
    <row r="5116" spans="1:4" x14ac:dyDescent="0.2">
      <c r="A5116" s="55">
        <v>5055</v>
      </c>
      <c r="B5116" s="1233">
        <f>'Revenues 9-14'!C99</f>
        <v>6925</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4701</v>
      </c>
      <c r="D5119" s="14" t="str">
        <f t="shared" ref="D5119:D5182" si="79">IF(ISBLANK(B5119),"OK",IF(A5119-B5119=0,"OK","Error?"))</f>
        <v>Error?</v>
      </c>
    </row>
    <row r="5120" spans="1:4" x14ac:dyDescent="0.2">
      <c r="A5120" s="55">
        <v>5059</v>
      </c>
      <c r="B5120" s="1233">
        <f>'Revenues 9-14'!C108</f>
        <v>1060173</v>
      </c>
      <c r="C5120" s="14" t="s">
        <v>672</v>
      </c>
      <c r="D5120" s="14" t="str">
        <f t="shared" si="79"/>
        <v>Error?</v>
      </c>
    </row>
    <row r="5121" spans="1:4" x14ac:dyDescent="0.2">
      <c r="A5121" s="55">
        <v>5060</v>
      </c>
      <c r="B5121" s="1233">
        <f>'Revenues 9-14'!C109</f>
        <v>1705184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257991</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257991</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68</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258059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258059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5985</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2093</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8078</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103491</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1687902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1791393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1872536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1872536</v>
      </c>
      <c r="C5326" s="14" t="s">
        <v>672</v>
      </c>
      <c r="D5326" s="14" t="str">
        <f t="shared" si="82"/>
        <v>Error?</v>
      </c>
    </row>
    <row r="5327" spans="1:4" x14ac:dyDescent="0.2">
      <c r="A5327" s="55">
        <v>5266</v>
      </c>
      <c r="B5327" s="1233">
        <f>'Revenues 9-14'!C275</f>
        <v>3835779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457455</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3967</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95451</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222647</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110374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0.20631656865567299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4316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2016-12-08T16:16:31Z</cp:lastPrinted>
  <dcterms:created xsi:type="dcterms:W3CDTF">2003-10-29T19:06:34Z</dcterms:created>
  <dcterms:modified xsi:type="dcterms:W3CDTF">2016-12-12T16:29:37Z</dcterms:modified>
</cp:coreProperties>
</file>